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s>
  <definedNames>
    <definedName name="_xlnm.Print_Titles" localSheetId="0">Лист1!$5:$6</definedName>
  </definedNames>
  <calcPr calcId="145621"/>
</workbook>
</file>

<file path=xl/calcChain.xml><?xml version="1.0" encoding="utf-8"?>
<calcChain xmlns="http://schemas.openxmlformats.org/spreadsheetml/2006/main">
  <c r="D12" i="1" l="1"/>
  <c r="E12" i="1"/>
  <c r="D35" i="1"/>
  <c r="E35" i="1"/>
  <c r="D34" i="1"/>
  <c r="E34" i="1"/>
  <c r="D33" i="1"/>
  <c r="E33" i="1"/>
  <c r="E32" i="1"/>
  <c r="D32" i="1"/>
  <c r="E31" i="1"/>
  <c r="D31" i="1"/>
  <c r="E30" i="1"/>
  <c r="D30" i="1"/>
  <c r="E29" i="1"/>
  <c r="D29" i="1"/>
  <c r="E26" i="1"/>
  <c r="D26" i="1"/>
  <c r="D24" i="1"/>
  <c r="E24" i="1"/>
  <c r="D23" i="1"/>
  <c r="E23" i="1"/>
  <c r="D22" i="1"/>
  <c r="E22" i="1"/>
  <c r="D21" i="1"/>
  <c r="E21" i="1"/>
  <c r="E20" i="1"/>
  <c r="D20" i="1"/>
  <c r="E19" i="1"/>
  <c r="D19" i="1"/>
  <c r="E18" i="1"/>
  <c r="D18" i="1"/>
  <c r="E14" i="1"/>
  <c r="D14" i="1"/>
  <c r="E10" i="1"/>
  <c r="D10" i="1"/>
  <c r="E9" i="1"/>
  <c r="D9" i="1"/>
  <c r="E8" i="1" l="1"/>
  <c r="D8" i="1"/>
  <c r="E51" i="1"/>
  <c r="D51" i="1"/>
  <c r="E49" i="1"/>
  <c r="D49" i="1"/>
  <c r="D75" i="1" l="1"/>
  <c r="E75" i="1"/>
  <c r="D74" i="1"/>
  <c r="E74" i="1"/>
  <c r="D73" i="1"/>
  <c r="E73" i="1"/>
  <c r="D72" i="1"/>
  <c r="E72" i="1"/>
  <c r="D71" i="1"/>
  <c r="E71" i="1"/>
  <c r="D70" i="1"/>
  <c r="E70" i="1"/>
  <c r="D69" i="1"/>
  <c r="E69" i="1"/>
  <c r="D68" i="1"/>
  <c r="E68" i="1"/>
  <c r="E66" i="1"/>
  <c r="D67" i="1"/>
  <c r="D66" i="1"/>
  <c r="D65" i="1"/>
  <c r="E65" i="1"/>
  <c r="D64" i="1" l="1"/>
  <c r="E64" i="1"/>
  <c r="D63" i="1" l="1"/>
  <c r="E63" i="1"/>
  <c r="E62" i="1"/>
  <c r="D62" i="1"/>
  <c r="D60" i="1" l="1"/>
  <c r="E60" i="1"/>
  <c r="D59" i="1"/>
  <c r="E59" i="1"/>
  <c r="E58" i="1"/>
  <c r="D58" i="1"/>
  <c r="E57" i="1"/>
  <c r="D57" i="1"/>
  <c r="E56" i="1"/>
  <c r="D56" i="1"/>
  <c r="E55" i="1"/>
  <c r="D55" i="1"/>
  <c r="E53" i="1"/>
  <c r="D53" i="1"/>
  <c r="E47" i="1"/>
  <c r="D47" i="1"/>
  <c r="E46" i="1"/>
  <c r="D46" i="1"/>
  <c r="E44" i="1"/>
  <c r="D44" i="1"/>
  <c r="E16" i="1" l="1"/>
  <c r="D16" i="1"/>
  <c r="E42" i="1" l="1"/>
  <c r="D42" i="1"/>
  <c r="E40" i="1" l="1"/>
  <c r="D40" i="1"/>
  <c r="E37" i="1"/>
  <c r="D37" i="1"/>
  <c r="E77" i="1" l="1"/>
  <c r="D77" i="1"/>
</calcChain>
</file>

<file path=xl/sharedStrings.xml><?xml version="1.0" encoding="utf-8"?>
<sst xmlns="http://schemas.openxmlformats.org/spreadsheetml/2006/main" count="119" uniqueCount="105">
  <si>
    <t>Приложение №1 к аналитической записке</t>
  </si>
  <si>
    <t>Наименование</t>
  </si>
  <si>
    <t>Исполнено, руб.</t>
  </si>
  <si>
    <t xml:space="preserve"> % исполнения кассового плана </t>
  </si>
  <si>
    <t>Причины неисполнения</t>
  </si>
  <si>
    <t xml:space="preserve"> Администрация города Нефтеюганска</t>
  </si>
  <si>
    <t>Департамент имущественных и земельных отношений администрации города Нефтеюганска</t>
  </si>
  <si>
    <t>Комитет культуры администрации города Нефтеюганска</t>
  </si>
  <si>
    <t>Комитет физической культуры и спорта администрации города Нефтеюганска</t>
  </si>
  <si>
    <t>Управление опеки и попечительства администрации города Нефтеюганска</t>
  </si>
  <si>
    <t>Департамент градостроительства администрации города Нефтеюганска</t>
  </si>
  <si>
    <t>Департамент жилищно-коммунального хозяйства администрации города Нефтеюганска</t>
  </si>
  <si>
    <t>Комитет записи актов гражданского состояния администрации города Нефтеюганска</t>
  </si>
  <si>
    <t xml:space="preserve"> Отклонения           (гр.2-гр.3), руб. </t>
  </si>
  <si>
    <t>Департамент финансов администрации города Нефтеюганска</t>
  </si>
  <si>
    <t>Подпрограмма "Организация и обеспечение мероприятий по гражданской обороне, защите населения и территорий города Нефтеюганска от чрезвычайных ситуаций" муниципальной программы города Нефтеюганска "Защита населения и территории от чрезвычайных ситуаций, обеспечение первичных мер пожарной безопасности в городе Нефтеюганске на 2014-2020 годы"</t>
  </si>
  <si>
    <t>Подпрограмма "Совершенствование муниципального управления" муниципальной программы  "Социально-экономическое развитие города Нефтеюганска на 2014-2020 годы"</t>
  </si>
  <si>
    <t>Подпрограмма "Исполнение отдельных государственных полномочий" муниципальной программы "Социально-экономическое развитие города Нефтеюганска на 2014-2020 годы"</t>
  </si>
  <si>
    <t>Муниципальная программа города Нефтеюганска "Профилактика экстремизма, гармонизация межэтнических и межкультурных отношений в городе Нефтеюганске на 2014-2020 годы"</t>
  </si>
  <si>
    <t>Подпрограмма "Организация бюджетного процесса в городе Нефтеюганске" муниципальной программы "Управление муниципальными финансами в городе Нефтеюганске в 2014-2020 годах"</t>
  </si>
  <si>
    <t>Подпрограмма "Обеспечение первичных мер пожарной безопасности в городе Нефтеюганске" муниципальной программы города Нефтеюганска "Защита населения и территории от чрезвычайных ситуаций, обеспечение первичных мер пожарной безопасности в городе Нефтеюганске на 2014-2020 годы"</t>
  </si>
  <si>
    <t>Подпрограмма "Своевременное и достоверное информирование населения о деятельности органов местного самоуправления муниципального образования город Нефтеюганск" муниципальной программы "Социально-экономическое развитие города Нефтеюганска на 2014-2020 годы"</t>
  </si>
  <si>
    <t>Муниципальная программа города Нефтеюганска "Управление муниципальным имуществом города Нефтеюганска на 2014-2020 годы", в том числе мероприятия:</t>
  </si>
  <si>
    <t>"Реализация и управление муниципальным имуществом"</t>
  </si>
  <si>
    <t>"Обеспечение деятельности департамента имущественных и земельных отношений"</t>
  </si>
  <si>
    <t>Подпрограмма "Развитие системы массовой физической культуры, подготовки спортивного резерва  и спорта высших достижений" муниципальной программы города Нефтеюганска "Развитие физической культуры и спорта в городе Нефтеюганске на 2014-2020 годы"</t>
  </si>
  <si>
    <t>Подпрограмма "Пропаганда здорового образа жизни (профилактика наркомании, токсикомании и алкоголизма)"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</si>
  <si>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Подпрограмма "Обеспечение прав граждан на доступ к культурным ценностям и информации" муниципальной программы города Нефтеюганска "Развитие сферы культуры города Нефтеюганска на 2014-2020 годы"</t>
  </si>
  <si>
    <t>Подпрограмма "Обеспечение реализации муниципальной программы" муниципальной программы города Нефтеюганска "Развитие сферы культуры города Нефтеюганска на 2014-2020 годы"</t>
  </si>
  <si>
    <t>Подпрограмма "Обеспечение реализации муниципальной программы, развитие материально-технической базы и спортивной инфраструктуры" муниципальной программы города Нефтеюганска "Развитие физической культуры и спорта в городе Нефтеюганске на 2014-2020 годы"</t>
  </si>
  <si>
    <t>Подпрограмма "Отдельные переданные полномочия по осуществлению деятельности опеки и попечительства" муниципальной программы города Нефтеюганска "Дополнительные меры социальной поддержки отдельных категорий граждан города Нефтеюганска с 2016 по 2020 годы"</t>
  </si>
  <si>
    <t>Подпрограмма "Дополнительные гарантии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города Нефтеюганска "Дополнительные меры социальной поддержки отдельных категорий граждан города Нефтеюганска с 2016 по 2020 годы"</t>
  </si>
  <si>
    <t>Подпрограмма "Содействие развитию жилищного строительства на 2014-2020 годы" муниципальной программы города Нефтеюганска "Обеспечение доступным и комфортным жильем жителей города Нефтеюганска в 2014-2020 годах"</t>
  </si>
  <si>
    <t>Подпрограмма "Создание условий для обеспечения качественными коммунальными услугами" муниципальной программы города Нефтеюганска "Развитие жилищно-коммунального комплекса в городе Нефтеюганске в 2014-2020 годах"</t>
  </si>
  <si>
    <t>Подпрограмма "Автомобильные дороги" муниципальной программы города Нефтеюганска "Развитие транспортной системы в городе Нефтеюганске на 2014-2020 годы"</t>
  </si>
  <si>
    <t>Муниципальная программа города Нефтеюганска "Управление муниципальным имуществом города Нефтеюганска на 2014-2020 годы"</t>
  </si>
  <si>
    <t>Подпрограмма "Создание условий для обеспечения доступности и повышения качества жилищных услуг" муниципальной программы города Нефтеюганска "Развитие жилищно-коммунального комплекса в городе Нефтеюганске в 2014-2020 годах"</t>
  </si>
  <si>
    <t>Подпрограмма "Повышение уровня благоустроенности города"  муниципальной программы города Нефтеюганска "Развитие жилищно-коммунального комплекса в городе Нефтеюганске в 2014-2020 годах"</t>
  </si>
  <si>
    <t>Подпрограмма "Обеспечение реализации муниципальной программы" муниципальной программы города Нефтеюганска "Развитие жилищно-коммунального комплекса в городе Нефтеюганске в 2014-2020 годах"</t>
  </si>
  <si>
    <t>Подпрограмма "Безопасность дорожного движения"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</si>
  <si>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Подпрограмма "Транспорт" муниципальной программы города Нефтеюганска "Развитие транспортной системы в городе Нефтеюганске на 2014-2020 годы"</t>
  </si>
  <si>
    <t>Причины неисполнения кассового плана за 9 месяцев 2016 года</t>
  </si>
  <si>
    <t xml:space="preserve"> Кассовый план за 9 месяцев 2016 года, руб. </t>
  </si>
  <si>
    <t>Подпрограмма "Содействие развитию жилищного строительства на 2014-2020 годы" муниципальной программы города Нефтеюганска "Обеспечение доступным и комфортным жильём жителей города Нефтеюганска в 2014-2020 годах"</t>
  </si>
  <si>
    <t>Подпрограмма "Содействие развитию градостроительной деятельности" муниципальной программы города Нефтеюганска "Обеспечение доступным и комфортным жильём жителей города Нефтеюганска в 2014-2020 годах"</t>
  </si>
  <si>
    <t>Подпрограмма "Дошкольное, общее и дополнительное образование" муниципальной программы города Нефтеюганска "Развитие образования и молодёжной политики в городе Нефтеюганске на 2014-2020 годы"</t>
  </si>
  <si>
    <t>Подпрограмма "Организация деятельности в сфере образования и молодёжной политики" муниципальной программы города Нефтеюганска "Развитие образования и молодёжной политики в городе Нефтеюганске на 2014-2020 годы"</t>
  </si>
  <si>
    <t>Подпрограмма "Молодёжь Нефтеюганска" муниципальной программы города Нефтеюганска "Развитие образования и молодёжной политики в городе Нефтеюганске на 2014-2020 годы"</t>
  </si>
  <si>
    <t>Департамент образования и молодёжной политики администрации города Нефтеюганска</t>
  </si>
  <si>
    <t>Оплата производилась по фактически предоставленным документам, согласно договорным обязательствам, на основании счетов-фактур и актов выполненных работ.</t>
  </si>
  <si>
    <t>Экономия образовалась по: заработной плате и начислениям на неё  в связи с увольнением сотрудника (не будет выплат материальной помощи к отпуску и единовременного денежного вознаграждения); командировочным расходам (основная часть командировок организована на 1 день на территории округа (г. Сургут, г. Ханты-Мансийск), проезд на служебном транспорте); компенсации санаторно-курортного лечения (не все сотрудники воспользовались данным правом); услугам связи (снижение цены договора по сопровождению системы электронного документооборота и делопроизводства "Кодекс: Документооборот" по сравнению с запланированным); мероприятиям по охране труда (договор на прохождение периодического медицинского осмотра заключен на меньшую сумму, чем запланировано).</t>
  </si>
  <si>
    <t>По объекту "КНС с коллектором по ул. Пойменная, ул. Набережная" муниципальный контракт № 0187300012816000180 с 09.06.2016 года по 31.10.2016 года с ООО "Междуречье" (г. Нефтеюганск) на сумму 54 830 000 рублей. Оплата в 4 квартале 2016 года.</t>
  </si>
  <si>
    <t>Освоение бюджетных ассигнований планируется в 4 квартале 2016 года.</t>
  </si>
  <si>
    <t>1. Объект "Автодорога по ул. Набережная (от перекрёстка ул. Ленина - ул. Гагарина до ул. Юганская) (участок автодороги от перекрёстка ул. Молодёжная до ул. Юганская)" - исполнение 0% (неосвоенные бюджетные ассигнования - 6 145 900 рублей). Муниципальный контракт № 0187300012815000224 с 16.06.2015 года по 30.11.2016 года с ООО "СК "ЮВиС" (г. Сургут) на сумму 94 411 379 рублей 69 копеек. Не предоставлены подрядчиком акты выполненных работ, освоение в 4 квартале.</t>
  </si>
  <si>
    <t xml:space="preserve">Бюджетные ассигнования выделены 29.01.2016 года из бюджета ХМАО-Югры по субсидии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 Содействие развитию жилищного строительства" государственной программы ХМАО-Югры "Обеспечение доступным и комфортным жильём жителей ХМАО-Югры в 2014-2020 годах". Заявки на получение денежных средств из окружного бюджета направляются на основании заявлений населения и документов, подтверждающих приобретение жилья. Субсидия выдана 71 гражданину (52 субсидии). </t>
  </si>
  <si>
    <t>Неисполнены бюджетные ассигнования по мероприятиям: содержание территорий кладбищ г. Нефтеюганска (оплата произведена по фактическим расходам); оплата содержания городского фонтана, скульптурных композиций и памятников города Нефтеюганска, озеленения мест общего пользования производилась по факту выполненных работ.</t>
  </si>
  <si>
    <t>Подпрограмма "Повышение энергоэффективности в отраслях экономики" муниципальной программы города Нефтеюганска "Развитие жилищно-коммунального комплекса в городе Нефтеюганске в 2014-2020 годах"</t>
  </si>
  <si>
    <t xml:space="preserve">Заключен муниципальный контракт с ООО "Эверест" № 0187300012816000087-0240522-01 от 12.04.2016 года на выполнение работ по замене существующих светильников на энергосберегающие, освещающие улицы города Нефтеюганска. Работы выполнены. Исполнительная документация возвращена подрядчику на корректировку.
</t>
  </si>
  <si>
    <t>Подпрограмма "Профилактика правонарушений" муниципальной программы города Нефтеюганска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и алкоголизма) в городе Нефтеюганске на 2014-2020 годы"</t>
  </si>
  <si>
    <t>Заключен муниципальный контракт с ИП Давлетов № 0187300012816000379-0240522-02 от 03.09.2016 года на оказание услуг по отлову безнадзорных животных. Не предоставлены документы на оплату.</t>
  </si>
  <si>
    <t>Экономия после заключения муниципального контракта на приобретение программного продукта. Бюджетные ассигнования будут перераспределены на другие цели.</t>
  </si>
  <si>
    <t>Отсутствовала необходимость в расходах.</t>
  </si>
  <si>
    <t>По мероприятиям по пожарной безопасности (Обеспечение функционирования и поддержки работоспособности пожарно-охранной сигнализации) неисполнение связано с некорректной разбивкой бюджетных ассигнований между кварталами. Договоры на зарядку огнетушителей заключены. Работы выполнены. Документы возвращены подрядной организации на корректировку.</t>
  </si>
  <si>
    <t>По мероприятиям: 1. Потребление электроэнергии, техническое обслуживание и содержание светофорного хозяйства - оплата произведена за фактически выполненные работы (оказанные услуги). 2. По ремонту автомобильных дорог работы выполнены. Исполнительные документы направлены на финансирование из окружного бюджета. Оплата в октябре 2016 года.</t>
  </si>
  <si>
    <t>Муниципальная программа города Нефтеюганска "Доступная среда в городе Нефтеюганске на 2014-2020 годы"</t>
  </si>
  <si>
    <t>Муниципальная программа города Нефтеюганска  "Профилактика экстремизма, гармонизация межэтнических и межкультурных отношений в городе Нефтеюганске на 2014-2020 годы"</t>
  </si>
  <si>
    <t>Муниципальная программа города Нефтеюганска "Поддержка социально ориентированных некоммерческих организаций, осуществляющих деятельность в городе Нефтеюганске, на 2014-2020 годы"</t>
  </si>
  <si>
    <t>Остаток средств, запланированных на проезд и проживание участников мероприятия "Шахматный турнир" в МБУ ДО "Дом детского творчества" (оплата произведена по фактическим расходам), исполнение в 4 квартале 2016 года.</t>
  </si>
  <si>
    <t>Остаток денежных средств в сумме 15 рублей 84 копейки после заключения договоров. Сумма в размере 30 000 рублей предназначена на проведение мероприятия "Нефтеюганск - город дружбы", которое перенесено на 17.11.2016 года. Исполнение планируется до 15.12.2016 года.</t>
  </si>
  <si>
    <t xml:space="preserve">Образовалась экономия от проведения торгов по мероприятия "Организация и проведение мониторинга интернет -пространства на предмет выявления ресурсов, призывающих к распространению, употреблению, способам приготовления наркотических и психоактивных веществ на территории города", которая направлена на реализацию мероприятий "Проект по развитию института семьи и профилактике семейных конфликтов "Семейный кампус", Проект "Лаборатория успеха", Проект по обучению педагогов новым формам работы с детьми и молодёжью в контексте профилактики правонарушений, пропаганды здорового образа жизни "Поколение Y: новые ценности современной реальности молодёжи", которые будут проведены в 4 квартале 2016 года. </t>
  </si>
  <si>
    <t>Неисполнение в связи с Определением Арбитражного суда ХМАО-Югры от 26.09.2016 года в отношении ООО "СибНефтеПромСтрой", введена процедура наблюдения в рамках Федерального закона от 26.10.2002 № 127-ФЗ "О несостоятельности (банкротстве)". Департаментом подано заявление о включении требований Департамента имущественных и земельных отношений администрации города Нефтеюганска к ООО "СибНефтеПромСтрой" о передаче объекта долевого строительства - квартир - в реестр требований о передаче жилых помещений в отношении 63 жилых помещений в соответствии со статьёй 201.6 "Особенности предъявления требований о передаче жилых помещений и их рассмотрения арбитражным судом" Федерального закона от 26.10.2002 № 127-ФЗ.</t>
  </si>
  <si>
    <t>Неполное исполнение связано с  переносом сотрудниками учреждения очередных отпусков на 4 квартал.</t>
  </si>
  <si>
    <t>Неполное исполнение связано с переносом сотрудниками Департамента очередных отпусков на 4 квартал 2016 года и возмещением средств ФСС в сентябре 2016 года.</t>
  </si>
  <si>
    <t>Дважды объявлялся аукцион на выполнение работ по оборудованию пешеходных переходов, который не состоялся ввиду отсутствия заявок. 18.06.2016 года заключен муниципальный контракт с Акционерным обществом "Югорская территориальная энергетическая компания-Нефтеюганск" № 0187300012816000248-0240522-01 на выполнение работ по оборудованию пешеходных переходов на сумму 993 394 рубля. Работы выполнены, оплата в октябре 2016 года. Заключен муниципальный контракт с ООО "Городострой" № 0187300012816000295-0240522-01 от 25.07.2016 года на выполнение работ по приведению пешеходных переходов согласно типовым схемам организации дорожного движения. Работы выполнены в полном объёме, оплата в октябре 2016 года.</t>
  </si>
  <si>
    <t>Субсидии из бюджета города на возмещение недополученных доходов юридическим лицам (за исключением муниципальных учреждений), индивидуальным предпринимателям, оказывающим  услуги по организации транспортного обслуживания населения автомобильным транспортом общего пользования по ежегодным сезонным автобусным маршрутам до садовых, огороднических и дачных товариществ, субсидии из бюджета города на возмещение недополученных доходов юридическим лицам (за исключением муниципальных учреждений), индивидуальным предпринимателям, оказывающим услуги отдельным категориям граждан по бесплатному проезду в автомобильном транспорте общего пользования по ежегодным сезонным автобусным маршрутам до садовых, огороднических и дачных товариществ, возмещение недополученных доходов юридическим лицам (за исключением муниципальных учреждений), индивидуальным предпринимателям в связи с оказанием услуг по организации транспортного обслуживания населения автомобильным транспортом общего пользования на территории города Нефтеюганска - оплата произведена за фактически оказанные услуги за январь - август 2016 года. Услуги, оказанные в сентябре, оплачены в октябре 2016 года.</t>
  </si>
  <si>
    <t>Экономия после заключения контракта на обслуживание пожарной сигнализации, запрос котировок цен проведён на меньшую сумму, чем запланировано.</t>
  </si>
  <si>
    <t>Неисполнение, в связи с Определением Арбитражного суда ХМАО-Югры от 26.09.2016 года в отношении ООО "СибНефтеПромСтрой", введена процедура наблюдения в рамках Федерального закона от 26.10.2002 № 127-ФЗ "О несостоятельности (банкротстве)". Департаментом подано заявление о включении требований Департамента имущественных и земельных отношений администрации города Нефтеюганска к ООО "СибНефтеПромСтрой" о передаче объекта долевого строительства - квартир - в реестр требований о передаче жилых помещений в отношении 18 жилых помещений в соответствии со статьёй 201.6 "Особенности предъявления требований о передаче жилых помещений и их рассмотрения арбитражным судом" Федерального закона от 26.10.2002 № 127-ФЗ.</t>
  </si>
  <si>
    <t>Неполное исполнение по причине проведённого перерасчёта по взносам на капитальный ремонт в сторону уменьшения, в связи с корректировкой списка нежилых помещений.</t>
  </si>
  <si>
    <t>Неисполнение в связи с экономией, образовавшейся по итогам проведения открытого аукциона по межеванию земель.</t>
  </si>
  <si>
    <r>
      <t xml:space="preserve">1. Остаток средств за счёт оплаты коммунальных услуг по фактическим показаниям приборов учёта.                                             </t>
    </r>
    <r>
      <rPr>
        <sz val="12"/>
        <rFont val="Times New Roman"/>
        <family val="1"/>
        <charset val="204"/>
      </rPr>
      <t>2. Оплата за работы по модернизации узла учёта планируется оплатить в 4 квартале, в связи с окончанием работ 29.09.2016 года. Акт выполненных работ предоставлен исполнителем 30.09.2016 года.                                                                                       3. В рамках мероприятий по содействию трудоустройству граждан заключены трудовые договоры между МБУ "ЦМИ" и подростками на полный месяц. Экономия образовалась за счёт отсутствия у 73 подростков северной надбавки, 4 подростка досрочно расторгли трудовой договор.                                                                                                                                                    5. Экономия средств после оплаты по договорам на обслуживание компьютерной техники, коммунальных платежей (оплата по показаниям приборов учёта).</t>
    </r>
  </si>
  <si>
    <r>
      <rPr>
        <b/>
        <u/>
        <sz val="12"/>
        <rFont val="Times New Roman"/>
        <family val="1"/>
        <charset val="204"/>
      </rPr>
      <t xml:space="preserve">УУиООУ: </t>
    </r>
    <r>
      <rPr>
        <sz val="12"/>
        <rFont val="Times New Roman"/>
        <family val="1"/>
        <charset val="204"/>
      </rPr>
      <t xml:space="preserve">Остаток денежных средств по: заработной плате, в связи с переносом отпусков на 4 квартал 2016 года; страховым взносам во внебюджетные фонды, в связи с образовавшимся регрессом;  компенсации за санаторно-курортное лечение, в связи с отсутствием заявлений на получение; компенсации льготного проезда, в связи с оплатой по фактическим расходам (планируется перераспределение средств на другие цели); обслуживанию кондиционеров и шлагбаума, компьютерной техники, в связи с оплатой по фактическим затратам.                                                                                              </t>
    </r>
    <r>
      <rPr>
        <b/>
        <u/>
        <sz val="12"/>
        <rFont val="Times New Roman"/>
        <family val="1"/>
        <charset val="204"/>
      </rPr>
      <t>ДОиМП:</t>
    </r>
    <r>
      <rPr>
        <sz val="12"/>
        <rFont val="Times New Roman"/>
        <family val="1"/>
        <charset val="204"/>
      </rPr>
      <t xml:space="preserve"> Остаток средств по: оплате проезда и проживания в служебных командировках из-за их отмены и переноса на 4 квартал 2016 года; компенсации льготного проезда, в связи с переносом отпусков сотрудниками на более поздний срок. Экономия после проведенных торгов на обслуживание программного продукта "1С: Бухгалтерия" (планируется распределить на другие нужды); по оплате за услуги связи, в связи с оплатой согласно выставленным счетам-фактур, а также за счёт переноса проведения курсов по охране труда на 4 квартал.</t>
    </r>
  </si>
  <si>
    <t>Заключен договор с ООО Югра-Инклюзив"(г. Санкт-Петербург) № 07-16 от 30.08.2016 года на поставку роллпандусов, предоплата 30%, поставка оборудования - 15.10.2016 года, исполнение в полном объёме до 31.10.2016 года.</t>
  </si>
  <si>
    <t>Остаток средств по ЧОУ "Нефтеюганская православная гимназия" после оплаты коммунальных услуг согласно показаниям приборов учёта, а также за услуги по ремонту здания, согласно актам выполненных работ.</t>
  </si>
  <si>
    <t>Бюджетные ассигнования по МБУ ДО "СДЮСШОР по дзюдо" - оплата за обслуживание программно-аппаратного комплекса "Стрелец-Мониторинг" будет произведена в октябре после поступления счёта-фактуры и акта выполненных работ (оказанных услуг).</t>
  </si>
  <si>
    <t>1. Неисполнение в части оплаты командировочных расходов (проезд, проживание, суточные) в связи с тем, что сотрудники направлялись в командировки на 1-2 дня на служебном транспорте без возникновения необходимости оплаты проживания.                               2. По начислениям на выплаты по оплате труда неисполнение связано с превышением предельной базы для начисления страховых взносов некоторых сотрудников.                                                                                                                                                3. По услугам связи, техническому обслуживанию и ремонту движимого имущества: расходы произведены на основании фактически выставленных счетов-фактур, имеется экономия после заключения контрактов, которая будет направлена на приобретение прочих расходных материалов и предметов снабжения.                                                                                                   4. По договорам на программное (информационные технологии) обеспечение и обслуживание расходы произведены на основании выставленных счетов-фактур, также имеется экономия после заключения договоров, которая будет потрачена на покупку антивирусной программы в 4 квартале 2016 года.                                                                                                                    5. По мероприятиям по охране труда (аттестация рабочих мест) заключен контракт, оплата планируется в 4 квартале 2016 года.                                                                                                                                                                                                                        6. Экономия  после заключения: муниципального контракта на закупку оргтехники (планируется дополнительное приобретение в 4 квартале); договора на покупку картриджей.                                                                                                                7. Запланированные бюджетные ассигнования на франкировальную машину не использованы ввиду отсутствия необходимости, экономию планируется направить на приобретение антивирусной программы в 4 квартале 2016 года.               8. По транспортным услугам расходы произведены на основании выставленных счетов-фактур, экономию после заключения контракта планируется направить на оплату услуг по техническому обслуживанию и ремонту движимого имущества в 4 квартале 2016 года.                                                                                                                                                              9. По коммунальным услугам оплата произведена по фактическим расходам согласно показаний приборов учёта.                         10. По вывозу и утилизации ТБО (экономия после заключения договора будет направлена на вывоз и утилизацию архива в 4 квартале 2016 года), оплате содержания помещений расходы произведены на основании выставленных счетов-фактур.          11. По мероприятиям по пожарной безопасности (обеспечение функционирования и поддержки работоспособности пожарно-охранной сигнализации, огнезащитная обработка, зарядка огнетушителей) расходы произведены на основании выставленных счетов-фактур. Имеется экономия после заключения договора по техническому обслуживанию пожарной сигнализации, которую планируется направить на иные цели в 4 квартале 2016 года.                                                                       12. Обучение сотрудников перенесли на  4 квартал в связи с отпуском.                                                                                                    13. Уплата налога на имущество за 3 квартал 2016 года будет произведена в 4 квартале.</t>
  </si>
  <si>
    <t>Начислена заработная плата приёмным родителям за сентябрь будет выплачена в октябре 2016 года.</t>
  </si>
  <si>
    <t xml:space="preserve">1. По объекту "Детский сад на 300 мест в 16 микрорайоне г. Нефтеюганска": муниципальный контракт с ООО "ТрансКом" (г. Сургут) № 25/-15 с 24.12.2015 года по 31.12.2016 года на сумму 99 000 рублей - расторгнут, образовалась экономия.            2. По объекту "Нежилое строение гаража (здание мастерских МБОУ "СОШ № 10")" бюджетные ассигнования в сумме           369 750 рублей подлежат возврату в округ.                                                                                                                                                 3. По объекту "Капитальный ремонт объекта "Нежилое здание школы № 1": муниципальный контракт № 0187300012816000081-0216672-02 с 31.05.2016 года по 30.11.2016 года с ООО "Бест-Мастер" (г. Нефтеюганск) на сумму 12 100 000 рублей. Акты выполненных работ предоставлены подрядной организацией в октябре 2016 года. Оплата в 4 квартале 2016 года. </t>
  </si>
  <si>
    <t>1. Расходы на обеспечение деятельности (оказание услуг) муниципальных учреждений: неисполнение по оплате льготного отпуска, заработной плате и начислениям на оплату труда по причине переноса отпусков сотрудниками на 4 квартал 2016 года; коммунальные услуги - оплата по факту оказания услуг; неисполнение по прочим расходам по причине переноса курсов повышения квалификации на 4 квартал 2016 года. Денежные средства будут использованы в 4 квартале на те же цели.                                                                                                                                                                                                                    2. Расходы на обеспечение функций органов местного самоуправления: неисполнение по оплате льготного отпуска, заработной плате и начислениям на оплату труда по причине переноса отпусков сотрудниками на 4 квартал 2016 года; оплата услуг связи, коммунальных услуг, услуг по техническому обслуживанию имущества, программному обеспечению по факту оказанных услуг, согласно выставленным счетам-фактурам. Денежные средства будут использованы в 4 квартале 2016 года на те же цели.                                                                                                                                                                                3. Реализация мероприятий в области градостроительной деятельности: ненадлежащее исполнение обязательств по контракту подрядчиком. Ведутся работы по устранению замечаний. Денежные средства будут использованы в 4 квартале 2016 года. В связи с перераспределением денежных средств с нескольких объектов (в связи с расторжением контрактов и экономией по результатам торгов) на другой объект часть денежных средств будет освоена в 2017 году (а именно -                  1 990 260 рублей, объявлен конкурс).</t>
  </si>
  <si>
    <t xml:space="preserve">1. По объекту "Станция обезжелезивания 7 мкр. 57/7 реестр. № 522074" (исполнение 0%, сумма 1 676 190 рублей) - финансирование после 100%-го выполнения работ (СМР).                                                                                                                      2. Объект "Канализационно-очистные сооружения производительностью 50 000 м3/сутки в городе Нефтеюганске": по КОСГУ 223 "Коммунальные услуги" исполнение 96,3%, экономия 163 002 рубля 37 копеек, по КОСГУ 225 "Работы, услуги по содержанию имущества" исполнение 98,6%, экономия 61 391 рубль 90 копеек.                                                                  3. Объект "Станция обезжелезивания 7 мкр. 57/7 реестр. № 522074" (по КОСГУ 223 "Коммунальные услуги" исполнение 44,5%, неисполненные бюджетные ассигнования - 1 221 011 рублей 25 копеек, по КОСГУ 225 "Работы, услуги по содержанию имущества" исполнение 78,2%, неисполненные бюджетные ассигнования - 1 064 068 рублей 38 копеек) - несвоевременное предоставление актов выполненных работ от подрядной организации для оплаты.  </t>
  </si>
  <si>
    <t>1. Объект "Ремонт здания администрации города" (исполнение 99,5% экономия - 27 771 рубль 81 копейка) - на экономию планируется заключение договоров в 4 квартале.                                                                                                                                       2. Объект "Реконструкция нежилого строения роддома г. Нефтеюганск, 7 мкр., строение № 9. (реестр. № 57524)":                  2.1. Муниципальные контракты с ООО ТСК "Лидер" (г. Нефтеюганск) № 19/-16 от 28.07.2016 года по 30.10.2016 года  на сумму 17 000 рублей, № 20/-16 от 28.07.2016 года по 15.11.2016 года на сумму 30 985 рублей 10 копеек - оплата после завершения строительно-монтажных работ.                                                                                                                                              2.2. Муниципальный контракт № 0187300012812000641-0216672-02 с 14.11.2012 года по 14.11.2013 года с ООО "Имани" (г. Тюмень) на сумму 142 292 987 рублей 69 копеек. Оплата после завершения строительно-монтажных работ.                              2.3. Муниципальный контракт № 0187300012815000239-0216672-01 с 16.06.2015 года по 30.09.2015 года с ООО "Имани" (г. Тюмень) на сумму 38 056 520 рублей. оплата после завершения строительно-монтажных работ.                                              2.4. Муниципальные контракты с ООО "Лайт" (г. Екатеринбург) № 0187300012812000402-0216672-01 с 22.08.2013 года по ноябрь 2013 года (8 недель) на сумму 29 150 580 рублей, № 0187300012812000467-0216672-01 с 16.09.2013 года по декабрь 2013 года (12 недель) на сумму 2 828 430 рублей. Оплата пуско-наладочных работ после завершения строительно-монтажных работ по реконструкции роддома.</t>
  </si>
  <si>
    <t>1. На возмещение затрат реализации сжиженного газа населению ОАО "НефтеюганскГаз" оплата произведена по фактическим расходам за январь - август, за сентябрь оплата будет произведена в октябре.                                                                 2. По возмещению недополученных доходов, в связи с предоставлением населению бытовых услуг (баня) по тарифам, не обеспечивающим возмещение издержек - оплата произведена за фактически оказанные услуги, оплата за сентябрь пройдёт в октябре.</t>
  </si>
  <si>
    <t>1. Капитальный и текущий ремонт жилых помещений в соответствии с постановлением администрации города произведен по следующим адресам: 3-14-39, 7-18-8, 11а-23-24, 12-40-6, 13-40-3, 3-12-2. Заключены муниципальные контракты: с ООО ПКФ "ФРАМ" на капитальный ремонт жилых помещений № 0187300012815000812-0240522-01 от 08.02.2016 года; с ООО "Юнайтед" на выполнение работ по техническому обследованию жилых помещений для последующей установки индивидуальных приборов учета горячего и холодного водоснабжения № 0187300012816000021-0240522-01 от 21.03.2016 года и № 0187300012816000024-0240522-01 от 21.03.2016 года; с ООО "Городострой" № 25-16 от 12.02.2016 года; с ИП Шергин № 132, № 133, № 134. Оплата по муниципальным контрактам произведена на общую сумму 753 407 рублей 05 копеек, остальные работы в стадии завершения.                                                                                                                                        2. Расходы по содержанию нераспределённых и нереализованных жилых и свободных нежилых помещений, являющихся муниципальной собственностью, в части жилищных и в части коммунальных услуг - данная выплата носит заявительный характер, на настоящий момент согласованные расчёты выплачены на возмещение затрат только 3 управляющим организациям (ОАО "ЖЭУ-6", ОАО "ЖЭУ-4", ООО "ЖЭУ-5"). Расчёты по ОАО "ЖЭУ-5" и ОАО "ЖЭУ-3" находятся в стадии проверки.                                                                                                                                                                                          3. Возмещение недополученных доходов организациям, предоставляющим гражданам услуги по содержанию жилых помещений по размерам платы, не обеспечивающим возмещение издержек. Утверждён новый порядок предоставления субсидии в 2016 году. Все управляющие организации и ТСЖ уведомлены о возможности получения субсидии. Так как данная субсидия носит заявительный характер, на настоящий момент она согласована и выплачена только ОАО "ЖЭУ-4" и ООО "ЖЭУ-5". По ОАО "ЖЭУ-5" и ОАО "ЖЭУ-3" расчёты находятся в стадии проверки.</t>
  </si>
  <si>
    <t>Неосвоенные бюджетные ассигнования за 9 месяцев 2016 года по следующим мероприятиям:                                                          1. Оплата стоимости проезда и провоза багажа к месту использования отпуска и обратно: не все сотрудники воспользовались правом на компенсацию расходов.                                                                                                                                  2. Начисления на иные выплаты: исполнение бюджетных ассигнований за 9 месяцев - 0% в связи с внесением изменений в законодательство в части начисления и уплаты страховых взносов на возмещение расходов по льготному проезду членов семей сотрудников в пределах РФ.                                                                                                                                                            3. Оплата потребления тепловой энергии, горячего водоснабжения, электроэнергии, водоснабжения помещений производится по факту потребления на основании данных приборов учёта.                                                                                         4. Услуги связи: оплата по фактическим расходам. Образовалась экономия в результате проведения аукционов на организацию каналов "01", "02", "03" и услуги по предоставлению потока Е1. В настоящее время идёт подготовка технической документации к проведению аукциона по предоставлению и организации 8-ми VPN каналов системы оповещения города Нефтеюганска , находящейся на балансе учреждения.                                                                                             5. Работы по капитальному ремонту нежилого строения лабораторно-диспетчерского корпуса по адресу: ул. Строителей, 4/1 р/н выполнены в полном объёме. По факту сложилась экономия.</t>
  </si>
  <si>
    <t>В связи с предписанием ФАС ХМАО-Югры аукцион на оказание услуг по техническому обслуживанию действующей системы видеонаблюдения приостанавливался дважды. В результате аукцион проведён, заключен муниципальный контракт с ООО "РадиоСтрой" на оказание услуг по техническому обслуживанию действующей системы видеонаблюдения, установленной на территории города Нефтеюганска, № 0187300012816000232-0280325-01 от 27.06.2016 года. Экономия в сумме 3 342 450 рублей перераспределена с содержания и обслуживания системы видеонаблюдения на поставку и монтаж оборудования для городской системы видеонаблюдения и доведена департаментом финансов 07.09.2016 года. На данный момент на официальном сайте РФ по осуществлению закупок размещено извещение по аукциону на приобретение оборудования для системы видеонаблюдения города. Бюджетные средства будут освоены в 4 квартале 2016 года после заключения муниципального контракта.</t>
  </si>
  <si>
    <t xml:space="preserve">Бюджетные ассигнования доведены 28.06.2016 года, в связи с чем готовилась техническая документация на проведение аукциона на оказание услуг по техническому обслуживанию оборудования территориальной системы оповещения (ТАСЦО). В результате проведен аукцион и заключен муниципальный контракт с ООО "РадиоСтрой"                                      № 0187300012816000407-0280325-02 от 20.09.2016 года на сумму 350 331 рубль 54 копейки. </t>
  </si>
  <si>
    <t>Оплата по счетам за коммунальные услуги за сентябрь 2016 года (счета-фактуры поступают до 15-го числа месяца, следующего за отчётным) будет осуществлена в октябре 2016 года.</t>
  </si>
  <si>
    <t xml:space="preserve">1. Не все сотрудники воспользовались правом на частичную компенсацию стоимости санаторно-курортного лечения.                                                                                                                                                                                                 2. Экономия образовалась в связи с сокращением количества командировок за пределы ХМАО-Югры, в связи с дистанционным обучением сотрудников.                                                                                                                                              3. За 9 месяцев 2016 года не все сотрудники воспользовались правом на компенсацию стоимости проезда.                                    4. Оплата за оказание услуг связи, выполнение работ по техническому обслуживанию и ремонту имущества, утилизацию ТБО осуществлялась в соответствии с фактическими потребностями.                                                                                                                5. Экономия образовалась по итогам проведения открытого аукциона на поставку картриджей.                                                      6. Экономия в результате заключения договора на прохождение диспансеризации муниципальных служащих и выбора организации с наименьшими тарифами. </t>
  </si>
  <si>
    <t>1. Муниципальный контракт на приобретение маркированных конвертов отправлен на подписание в ФГУП "Почта России".                                                                                                                                                                                                                                     2. Списки присяжных заседателей отправлены на утверждение в Правительство округа, расходы на опубликование списков будут произведены после их утверждения.                                                                                                                                         3. Оплата расходов по льготному проезду по фактически предоставленных документам, а также не все сотрудники воспользовались данным правом.                                                                                                                                                              4. Фактические расходы по услугам связи меньше запланированных за счёт сокращения междугородних переговоров.                                                                                                                                                                                                                 5. Экономия в связи с отсутствием необходимости в заключении муниципального контракта по КДН на приобретение маркированных конвертов.                                                                                                                                                                     6. Не заключен муниципальный контракт на транспортные услуги по КДН на сентябрь 2016 года, в связи с тем, что запрос котировок цен не состоялся.                                                                                                                                                                         7. Фактические расходы по теплоснабжению, водоснабжению по показаниям приборов учёта и содержанию помещения меньше запланированных.                                                                                                                                                                             8. По сельскохозяйственной переписи муниципальный контракт на услуги сотовой связи заключен на меньшую сумму, чем запланировано.                                                                                                                                                                                              9. Аукцион на оказание транспортных услуг прошёл на меньшую сумму, чем запланировано, а также отсутствовала необходимость в заключении муниципального контракта на услуги по охране объекта.                                                                    10. Не исполнены ассигнования по охране труда, выделенные в соответствии с коллективным договором, так как работник принят с 24.08.2016 года.                                                                                                                                                                         11. Оплата командировочных расходов (суточные, проживание) и оплата льготного проезда по фактически предоставленным документам.                                                                                                                                                                12. Экономия по начислениям на оплату труда за счёт превышения предельной величины облагаемой базы.</t>
  </si>
  <si>
    <r>
      <rPr>
        <b/>
        <u/>
        <sz val="12"/>
        <color theme="1"/>
        <rFont val="Times New Roman"/>
        <family val="1"/>
        <charset val="204"/>
      </rPr>
      <t>По дошкольным учреждениям:</t>
    </r>
    <r>
      <rPr>
        <sz val="12"/>
        <color theme="1"/>
        <rFont val="Times New Roman"/>
        <family val="1"/>
        <charset val="204"/>
      </rPr>
      <t xml:space="preserve"> 1. Остаток денежных средств на оплату труда, в связи с отсутствием претендентов по квотируемым должностям.                                                                                                                                                                          2. Остаток в сумме 2 400 рублей по мероприятию "Учитель года", в связи с уменьшением стоимости проживания участников конкурса, оплата произведена по факту.                                                                                                                               3. Подана корректировка по контингенту в департамент образования и молодёжной политики ХМАО-Югры на сумму 2 060 100 рублей. Снятие будет произведено в ноябре. Остатки по закупкам оборудования - 99 рублей 69 копеек, будут отправлены в департамент образования и молодёжной политики ХМАО-Югры в конце года.                                                             4. Оплата услуг связи, коммунальных платежей произведена по фактическим затратам, согласно показаниям приборов учёта.                                                                                                                                                                                                                5. Неисполнение по единовременным выплатам, в связи с отсутствием заявлений на их получение, а также переносом сроков увольнения работников.                                                                                                                                                                               6. Экономия по оплате льготного проезда, в связи с изменением графика отпусков работников, а также предоставления неполного пакета документов для возмещения расходов.</t>
    </r>
  </si>
  <si>
    <r>
      <rPr>
        <b/>
        <u/>
        <sz val="12"/>
        <color theme="1"/>
        <rFont val="Times New Roman"/>
        <family val="1"/>
        <charset val="204"/>
      </rPr>
      <t>По образовательным организациям:</t>
    </r>
    <r>
      <rPr>
        <sz val="12"/>
        <color theme="1"/>
        <rFont val="Times New Roman"/>
        <family val="1"/>
        <charset val="204"/>
      </rPr>
      <t xml:space="preserve"> 1. Остаток денежных средств на оплату труда, в связи с отсутствием претендентов по квотируемым должностям.                                                                                                                                                                        2. Заключен договор на проведение мероприятия по МБОУ "Прогимназия "Сообщество", по условиям договора - предоплата 30%, исполнение после принятия акта выполненных работ до 15.12.2016 года, также остаток денежных средств на проживание участников по МБУ "Поиск", в связи с уточнением сроков проведения мероприятия "20-й международный конкурс детского и юношеского творчества "Надежды Европы" в г. Сочи, предоплата планируется в октябре, исполнение по договору 30.11.2016 года.                                                                                                                                                                        3.Остаток денежных средств по образовательным учреждениям, в связи с поздним доведением бюджетных ассигнований (перераспределение средств между главными распорядителями бюджетных средств после Думы в сентябре 2016 года, справки об изменении лимитов бюджетных обязательств и об изменении бюджетных ассигнований от 16.09.2016 года). Суммы включены в план-график, договоры заключены, работы ведутся согласно графику, исполнение в 4 квартале.                                                                                                                                             4. Остаток денежных средств от: оплаты проезда  участников олимпиады и их сопровождающих, в связи с уменьшением его стоимости; проживания, суточных, организационных взносов после проведения мероприятия "Олимпиада школьников 2016 год", в связи с уменьшением количества сопровождающих. Исполнение бюджетных ассигнований планируется в декабре 2016 года.</t>
    </r>
  </si>
  <si>
    <t>6. Заключен контракт с ООО "Дельта-К" № 0187300012816000291-0167727-01 от 29.07.2016 года на выполнение работ по текущему ремонту спортивного зала (под актовый зал) за счёт средств ООО "РН-Юганскнефтегаз", ведутся работы по устранению замечаний по приёмке работ Департаментом имущественных и земельных отношений.                                                                                                                                                                                       7. Неисполнение в связи с: регрессом по страховым взносам; листами временной нетрудоспособности; изменением сроков ввода в эксплуатацию с 01.01.2016 года дошкольных групп в МБОУ "СОШ № 13" и уменьшением фактического количества воспитанников в МБОУ "СОШ № 6".                                                                                                                                    8. Оплата за услуги связи, коммунальные платежи произведена по фактическим затратам (показания приборов учёта).                                                                                                                                                                                                            9. Экономия по единовременным выплатам, в связи с отсутствием заявлений на их получение связанных с переносом сроков увольнения работников (не выработан стаж), а также экономия по оплате компенсации льготного проезда, в связи с изменением графика отпусков работников, а также предоставлением неполного пакета подтверждающих документов.                                                                                                                                                                      10. Неосвоение бюджетных ассигнований на компенсацию по найму жилья, в связи с отсутствием заявлений на её получение, а также предоставлением пакета документов не в полном объёме.</t>
  </si>
  <si>
    <t>1. Оплата производилась согласно договорным обязательствам по фактическим объёмам (выплата заработной платы произведена в соответствии с выполненной учебной нагрузкой).                                                                                                          2. Выплата заработной платы за сентябрь и перечисление страховых взносов в Пенсионный фонд Российской Федерации производится в месяце, следующем за отчётным, до 10.10.2016 года.                                                                                              3. В связи с переносом отпуска расчёт с сотрудниками по оплате стоимости проезда и провоза багажа к месту использования отпуска и обратно планируется в 4 квартале.                                                                                                                 4. Компенсация частичной оплаты стоимости путёвок на санаторно-курортное лечение работникам и их несовершеннолетним детям производится на основании предоставленных заявлений.                                                                                                             5. Оплата услуг связи производилась по фактическим расходам на основании актов оказанных услуг.                                             6. Оплата транспортных расходов по мероприятиям организации отдыха и оздоровления детей производилась за фактически оказанные услуги на основании счетов-фактур и актов оказанных услуг по путевым листам.                                                           7. Оплата коммунальных услуг производилась по приборам учёта электроэнергии, холодной и горячей воды, согласно фактическому потреблению, за тепловую энергию по актам оказанных услуг, за содержание помещений и услуг по техническому обслуживанию и ремонту недвижимого имущества производилась по фактическим расходам на основании актов выполненных работ.                                                                                                                                                                          8. Оплата услуг по охране объектов производилась на основании актов оказанных услуг за счёт остатков средств 2015 года и частично за счёт финансовых средств, предусмотренных на 9 месяцев 2016 года, в течение 2016 года все средства планируется использовать в полном объёме.                                                                                                                                               9. Договоры на программное (информационные технологии) обеспечение и обслуживание и услуги обучения по охране труда работников учреждений оплачены по фактически предоставленным счетам-фактурам и актам оказанных услуг, остаток средств планируется использовать в 4 квартале 2016 года.                                                                                                     10. Оплата мероприятий по охране труда (медицинский осмотр) произведена по фактическим расходам на основании актов выполненных работ, остаток средств планируется использовать на те же цели в 4 квартале 2016 года.                                                                                                                                                                                                  11. По оплате налогов, сборов, платежей: начислен налог на имущество за 3 квартал, перечисление в октябре 2016 года в соответствии с законодательством.</t>
  </si>
  <si>
    <t>1. Выплата заработной платы за сентябрь и перечисление страховых взносов в Пенсионный фонд Российской Федерации производится в месяце, следующем за отчётным, до 05.10.2016 года.                                                                                                   2. Перенос очередных отпусков работников с 3 квартала на 4 квартал 2016 года, расходы пройдут в 4 квартале.                    3. По прочим расходам неисполнение, в связи с переносом санаторного лечения сотрудников с 3 квартала на 4 квартал 2016 года.                                                                                                                                                                                                              4. Оплата услуг связи "Повременная абонентская плата местных телефонных соединений" производилась по фактически предоставленным документам, в соответствии с договорными обязательствами, расходы планируются в 4 квартале.                                                                                                                                                                                                                      5. В связи с переносом командировки сотрудника с 3 квартала на 4 квартал 2016 года средства на суточные, транспортные расходы и проживание будут направлены в 4 квартале на те же цели.                                                                                                   6. Оплата коммунальных услуг производилась по приборам учёта электроэнергии и водоснабжения помещений, бюджетные ассигнования планируются к исполнению в 4 квартале, за содержание помещений производилась на основании счёт-фактуры, согласно акту выполненных работ по содержанию в чистоте и техническому обслуживанию помещения (услуги по управлению многоквартирным домом), оплата за сентябрь 2016 года будет произведена в октябре.                                                                                                                                                                    7. Оплата услуг по техническому обслуживанию и ремонту движимого имущества, по заправке картриджей, техническому обслуживанию и ремонту вычислительной техники производилась на основании актов выполненных работ (оказанных услуг), неиспользованные бюджетные ассигнования будут направлены в 4 квартале 2016 года на те же цели.</t>
  </si>
  <si>
    <t>1. Экономия по оплате труда и начислению на выплаты по оплате труда сложилась в связи с переносом отпусков, льготных отпусков на другие периоды, наличием листков нетрудоспособности у работников учреждений, оплата взносов в фонды будет произведена в 4 квартале 2016 года, по выплатам за счет фонда руководителя экономия образовалась в связи с отсутствием выплат социального характера, экономия по начислениям на выплаты по оплате труда по фонду руководителя (начислены и выплачены пропорционально начисленным выплатам).                                                                                                    2. Экономия по выплате компенсации льготного проезда, в связи с тем, что не все сотрудники воспользовались данным правом.                                                                                                                                                                                                            3. Экономия по коммунальным услугам образовалась в связи с тем, что оплата производится по фактическим показателям потребления услуг, отличным от запланированных проектом бюджета, после получения счетов-фактур.                                                                                                                                                                                                   4. Экономия по страхованию от несчастных случаев образовалась за счёт снижения тарифов.                                                         5. Экономия образовалась по: периодическим медицинским осмотрам (перенос срока прохождения на декабрь 2016 года); расходам на содержание имущества (проведение аукционов и заключение контрактов на меньшие суммы); спортивным мероприятиям (внесение изменений в календарный план: изменение сроков проведения, количества участников); расходам на приобретение материальных запасов (заключены контракты после проведения аукционов на меньшие суммы, оплата после поставки материально-производственных запасов на основании предоставленных счетов-фактур и товарных накладных).</t>
  </si>
  <si>
    <t>1. Оплата расходов по компенсации санаторно-курортного лечения, командировочных расходов, льготного проезда по фактически предоставленным документам.                                                                                                                                               2. Экономия по начислениям на оплату труда за счёт превышения предельной величины облагаемой базы.                                    3. Фактические расходов по услугам связи меньше запланированных, за счёт сокращения междугородних переговоров.                                                                                                                                                                                      4. Муниципальные контракты на обслуживание программы "1С: Предприятие" и на переплёт заключены на меньшую сумму, чем запланировано.                                                                                                                                                                         5. Запрос котировок цен на приобретение расходных материалов для оргтехники, на поставку багетных рамок для благодарственных писем и проведение сантехнических работ проведены на меньшую сумму, чем запланировано.                                                                                                                                                                                6. Отсутствие необходимости в заключении муниципальных контрактов на оказание информационных услуг "1С: Муниципальный заказ", на уборку территории снега во 2 полугодии и на подписку на периодические издания.                     7. Экономия по представительским расходам (приём делегаций).                                                                                                     8. Фактические расходы по показаниям приборов учёта теплоснабжения, электроэнергии, водоснабжения меньше запланированных расчётным путём.                                                                                                                                                     9. Не заключен муниципальный контракт на приобретение маркированных конвертов, находится на подписании в ФГУП "Почта России".                                                                                                                                                                                         10. Оплата налога на имущество по фактическим расчётам меньше, чем запланировано, в связи с уменьшением остаточной стоимости имущества.                                                                                                                                                                               11. Аукцион на оказание услуг по аттестации объектов информатизации и услуг по проведению периодического контроля на объектах информатизации будут размещены в октябре 2016 года (некорректная поквартальная разбивка).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</si>
</sst>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sz val="12"/>
      <color theme="1"/>
      <name val="Calibri"/>
      <family val="2"/>
      <charset val="204"/>
      <scheme val="minor"/>
    </font>
    <font>
      <sz val="12"/>
      <name val="Times New Roman"/>
      <family val="1"/>
      <charset val="204"/>
    </font>
    <font>
      <sz val="11"/>
      <name val="Calibri"/>
      <family val="2"/>
      <charset val="204"/>
      <scheme val="minor"/>
    </font>
    <font>
      <b/>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FF0000"/>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4" fontId="1" fillId="0" borderId="0" xfId="0" applyNumberFormat="1" applyFont="1" applyAlignment="1">
      <alignment wrapText="1"/>
    </xf>
    <xf numFmtId="4" fontId="1" fillId="0" borderId="0" xfId="0" applyNumberFormat="1" applyFont="1" applyAlignment="1">
      <alignment horizontal="center" vertical="center" wrapText="1"/>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0" xfId="0" applyNumberFormat="1" applyFont="1" applyAlignment="1">
      <alignment wrapText="1"/>
    </xf>
    <xf numFmtId="4" fontId="1" fillId="0" borderId="1" xfId="0" applyNumberFormat="1" applyFont="1" applyBorder="1" applyAlignment="1">
      <alignment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left" vertical="center" wrapText="1"/>
    </xf>
    <xf numFmtId="4" fontId="1" fillId="0" borderId="0" xfId="0" applyNumberFormat="1" applyFont="1" applyAlignment="1">
      <alignment horizontal="lef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4" fontId="1" fillId="0" borderId="0" xfId="0" applyNumberFormat="1" applyFont="1" applyAlignment="1">
      <alignmen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1" fillId="0" borderId="6" xfId="0" applyNumberFormat="1" applyFont="1" applyBorder="1" applyAlignment="1">
      <alignment horizontal="left" vertical="center" wrapText="1"/>
    </xf>
    <xf numFmtId="4" fontId="1" fillId="0" borderId="1" xfId="0" applyNumberFormat="1" applyFont="1" applyBorder="1" applyAlignment="1">
      <alignment horizontal="left" vertical="center" wrapText="1"/>
    </xf>
    <xf numFmtId="4" fontId="1" fillId="0" borderId="6" xfId="0" applyNumberFormat="1" applyFont="1" applyBorder="1" applyAlignment="1">
      <alignment horizontal="center"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vertical="center" wrapText="1"/>
    </xf>
    <xf numFmtId="0" fontId="1" fillId="0" borderId="8" xfId="0" applyFont="1" applyBorder="1" applyAlignment="1">
      <alignment horizontal="left" vertical="center" wrapText="1"/>
    </xf>
    <xf numFmtId="0" fontId="1" fillId="0" borderId="5" xfId="0" applyFont="1" applyBorder="1" applyAlignment="1">
      <alignment horizontal="left" vertical="center" wrapText="1"/>
    </xf>
    <xf numFmtId="4" fontId="1" fillId="0" borderId="3"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5" fillId="2" borderId="1" xfId="0" applyNumberFormat="1" applyFont="1" applyFill="1" applyBorder="1" applyAlignment="1">
      <alignment vertical="center" wrapText="1"/>
    </xf>
    <xf numFmtId="4" fontId="1" fillId="0" borderId="6" xfId="0" applyNumberFormat="1" applyFont="1" applyBorder="1" applyAlignment="1">
      <alignment vertical="center" wrapText="1"/>
    </xf>
    <xf numFmtId="4" fontId="5" fillId="0" borderId="1" xfId="0" applyNumberFormat="1" applyFont="1" applyBorder="1" applyAlignment="1">
      <alignment wrapText="1"/>
    </xf>
    <xf numFmtId="4" fontId="5" fillId="0" borderId="1" xfId="0" applyNumberFormat="1" applyFont="1" applyBorder="1" applyAlignment="1">
      <alignment vertical="center" wrapText="1"/>
    </xf>
    <xf numFmtId="4" fontId="1" fillId="0" borderId="5"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4" fontId="1" fillId="0" borderId="6" xfId="0" applyNumberFormat="1" applyFont="1" applyBorder="1" applyAlignment="1">
      <alignment horizontal="left" wrapText="1"/>
    </xf>
    <xf numFmtId="4" fontId="5" fillId="0" borderId="6" xfId="0" applyNumberFormat="1" applyFont="1" applyBorder="1" applyAlignment="1">
      <alignment horizontal="left" vertical="center" wrapText="1"/>
    </xf>
    <xf numFmtId="4" fontId="2"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4" fontId="1" fillId="0" borderId="5"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1" fillId="0" borderId="0" xfId="0" applyNumberFormat="1" applyFont="1" applyAlignment="1">
      <alignment horizontal="right" wrapText="1"/>
    </xf>
    <xf numFmtId="4" fontId="2" fillId="0" borderId="0" xfId="0" applyNumberFormat="1" applyFont="1" applyAlignment="1">
      <alignment horizontal="center" vertical="center" wrapText="1"/>
    </xf>
    <xf numFmtId="0" fontId="3" fillId="0" borderId="0" xfId="0" applyFont="1" applyAlignment="1">
      <alignment horizontal="center" vertical="center" wrapText="1"/>
    </xf>
    <xf numFmtId="2" fontId="2"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4" fontId="1" fillId="0" borderId="5" xfId="0" applyNumberFormat="1" applyFont="1" applyBorder="1" applyAlignment="1">
      <alignment horizontal="left" wrapText="1"/>
    </xf>
    <xf numFmtId="4" fontId="1" fillId="0" borderId="6" xfId="0" applyNumberFormat="1" applyFont="1" applyBorder="1" applyAlignment="1">
      <alignment horizontal="left" wrapText="1"/>
    </xf>
    <xf numFmtId="0" fontId="0" fillId="0" borderId="6" xfId="0" applyBorder="1" applyAlignment="1">
      <alignment horizontal="left" vertical="center" wrapText="1"/>
    </xf>
    <xf numFmtId="4" fontId="5" fillId="0" borderId="5" xfId="0" applyNumberFormat="1" applyFont="1" applyBorder="1" applyAlignment="1">
      <alignment vertical="center" wrapText="1"/>
    </xf>
    <xf numFmtId="0" fontId="6" fillId="0" borderId="6" xfId="0" applyFont="1" applyBorder="1" applyAlignment="1">
      <alignment vertical="center" wrapText="1"/>
    </xf>
    <xf numFmtId="0" fontId="0" fillId="0" borderId="7" xfId="0" applyBorder="1" applyAlignment="1">
      <alignment horizontal="left" vertical="center" wrapText="1"/>
    </xf>
    <xf numFmtId="0" fontId="3" fillId="0" borderId="7" xfId="0" applyFont="1" applyBorder="1" applyAlignment="1">
      <alignment horizontal="left" vertical="center" wrapText="1"/>
    </xf>
    <xf numFmtId="4" fontId="1" fillId="0" borderId="5" xfId="0" applyNumberFormat="1" applyFont="1" applyBorder="1" applyAlignment="1">
      <alignment vertical="center" wrapText="1"/>
    </xf>
    <xf numFmtId="0" fontId="0" fillId="0" borderId="7" xfId="0" applyBorder="1" applyAlignment="1">
      <alignment vertical="center" wrapText="1"/>
    </xf>
    <xf numFmtId="0" fontId="0" fillId="0" borderId="6" xfId="0" applyBorder="1" applyAlignment="1">
      <alignment vertical="center" wrapText="1"/>
    </xf>
    <xf numFmtId="4" fontId="1"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4" fontId="1" fillId="0" borderId="7" xfId="0" applyNumberFormat="1" applyFont="1" applyBorder="1" applyAlignment="1">
      <alignment horizontal="left" vertical="center" wrapText="1"/>
    </xf>
    <xf numFmtId="0" fontId="0" fillId="0" borderId="7" xfId="0" applyBorder="1" applyAlignment="1">
      <alignment horizontal="center" vertical="center" wrapText="1"/>
    </xf>
    <xf numFmtId="164" fontId="0" fillId="0" borderId="7" xfId="0" applyNumberForma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164" fontId="1" fillId="0" borderId="11" xfId="0" applyNumberFormat="1" applyFont="1" applyBorder="1" applyAlignment="1">
      <alignment horizontal="center"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tabSelected="1" view="pageBreakPreview" topLeftCell="A22" zoomScale="78" zoomScaleNormal="100" zoomScaleSheetLayoutView="78" workbookViewId="0">
      <selection activeCell="F64" sqref="F64"/>
    </sheetView>
  </sheetViews>
  <sheetFormatPr defaultColWidth="9.140625" defaultRowHeight="15.75" x14ac:dyDescent="0.25"/>
  <cols>
    <col min="1" max="1" width="36.7109375" style="9" customWidth="1"/>
    <col min="2" max="2" width="17.5703125" style="2" customWidth="1"/>
    <col min="3" max="3" width="17.28515625" style="2" customWidth="1"/>
    <col min="4" max="4" width="15" style="2" customWidth="1"/>
    <col min="5" max="5" width="12.140625" style="2" customWidth="1"/>
    <col min="6" max="6" width="106.28515625" style="1" customWidth="1"/>
    <col min="7" max="16384" width="9.140625" style="1"/>
  </cols>
  <sheetData>
    <row r="1" spans="1:7" x14ac:dyDescent="0.25">
      <c r="A1" s="57" t="s">
        <v>0</v>
      </c>
      <c r="B1" s="57"/>
      <c r="C1" s="57"/>
      <c r="D1" s="57"/>
      <c r="E1" s="57"/>
      <c r="F1" s="57"/>
    </row>
    <row r="3" spans="1:7" x14ac:dyDescent="0.25">
      <c r="A3" s="58" t="s">
        <v>41</v>
      </c>
      <c r="B3" s="59"/>
      <c r="C3" s="59"/>
      <c r="D3" s="59"/>
      <c r="E3" s="59"/>
      <c r="F3" s="59"/>
    </row>
    <row r="5" spans="1:7" s="2" customFormat="1" ht="63" x14ac:dyDescent="0.25">
      <c r="A5" s="3" t="s">
        <v>1</v>
      </c>
      <c r="B5" s="11" t="s">
        <v>42</v>
      </c>
      <c r="C5" s="3" t="s">
        <v>2</v>
      </c>
      <c r="D5" s="3" t="s">
        <v>13</v>
      </c>
      <c r="E5" s="3" t="s">
        <v>3</v>
      </c>
      <c r="F5" s="3" t="s">
        <v>4</v>
      </c>
    </row>
    <row r="6" spans="1:7" x14ac:dyDescent="0.25">
      <c r="A6" s="4">
        <v>1</v>
      </c>
      <c r="B6" s="4">
        <v>2</v>
      </c>
      <c r="C6" s="4">
        <v>3</v>
      </c>
      <c r="D6" s="4">
        <v>4</v>
      </c>
      <c r="E6" s="4">
        <v>5</v>
      </c>
      <c r="F6" s="4">
        <v>6</v>
      </c>
      <c r="G6" s="5"/>
    </row>
    <row r="7" spans="1:7" ht="21.75" customHeight="1" x14ac:dyDescent="0.25">
      <c r="A7" s="60" t="s">
        <v>5</v>
      </c>
      <c r="B7" s="61"/>
      <c r="C7" s="61"/>
      <c r="D7" s="61"/>
      <c r="E7" s="61"/>
      <c r="F7" s="62"/>
    </row>
    <row r="8" spans="1:7" ht="189" x14ac:dyDescent="0.25">
      <c r="A8" s="8" t="s">
        <v>15</v>
      </c>
      <c r="B8" s="3">
        <v>281000</v>
      </c>
      <c r="C8" s="3">
        <v>251057.04</v>
      </c>
      <c r="D8" s="3">
        <f>B8-C8</f>
        <v>29942.959999999992</v>
      </c>
      <c r="E8" s="14">
        <f>(C8/B8)*100</f>
        <v>89.344142348754445</v>
      </c>
      <c r="F8" s="7" t="s">
        <v>61</v>
      </c>
    </row>
    <row r="9" spans="1:7" ht="144" customHeight="1" x14ac:dyDescent="0.25">
      <c r="A9" s="23" t="s">
        <v>20</v>
      </c>
      <c r="B9" s="24">
        <v>173240</v>
      </c>
      <c r="C9" s="24">
        <v>101653.72</v>
      </c>
      <c r="D9" s="24">
        <f>B9-C9</f>
        <v>71586.28</v>
      </c>
      <c r="E9" s="14">
        <f>(C9/B9)*100</f>
        <v>58.677972754560145</v>
      </c>
      <c r="F9" s="7" t="s">
        <v>75</v>
      </c>
    </row>
    <row r="10" spans="1:7" ht="131.25" customHeight="1" x14ac:dyDescent="0.25">
      <c r="A10" s="49" t="s">
        <v>16</v>
      </c>
      <c r="B10" s="51">
        <v>229974489</v>
      </c>
      <c r="C10" s="51">
        <v>223290355.78</v>
      </c>
      <c r="D10" s="51">
        <f>B10-C10</f>
        <v>6684133.2199999988</v>
      </c>
      <c r="E10" s="54">
        <f>(C10/B10)*100</f>
        <v>97.093532743973171</v>
      </c>
      <c r="F10" s="81" t="s">
        <v>104</v>
      </c>
    </row>
    <row r="11" spans="1:7" ht="211.5" customHeight="1" x14ac:dyDescent="0.25">
      <c r="A11" s="50"/>
      <c r="B11" s="52"/>
      <c r="C11" s="52"/>
      <c r="D11" s="52"/>
      <c r="E11" s="55"/>
      <c r="F11" s="82"/>
    </row>
    <row r="12" spans="1:7" ht="78" customHeight="1" x14ac:dyDescent="0.25">
      <c r="A12" s="49" t="s">
        <v>17</v>
      </c>
      <c r="B12" s="51">
        <v>43639093</v>
      </c>
      <c r="C12" s="51">
        <v>42682053.689999998</v>
      </c>
      <c r="D12" s="51">
        <f t="shared" ref="D12:D14" si="0">B12-C12</f>
        <v>957039.31000000238</v>
      </c>
      <c r="E12" s="54">
        <f t="shared" ref="E12:E14" si="1">(C12/B12)*100</f>
        <v>97.806922087037876</v>
      </c>
      <c r="F12" s="63" t="s">
        <v>97</v>
      </c>
    </row>
    <row r="13" spans="1:7" ht="365.25" customHeight="1" x14ac:dyDescent="0.25">
      <c r="A13" s="50"/>
      <c r="B13" s="52"/>
      <c r="C13" s="52"/>
      <c r="D13" s="52"/>
      <c r="E13" s="55"/>
      <c r="F13" s="64"/>
    </row>
    <row r="14" spans="1:7" ht="94.5" x14ac:dyDescent="0.25">
      <c r="A14" s="8" t="s">
        <v>18</v>
      </c>
      <c r="B14" s="3">
        <v>110000</v>
      </c>
      <c r="C14" s="3">
        <v>99000</v>
      </c>
      <c r="D14" s="24">
        <f t="shared" si="0"/>
        <v>11000</v>
      </c>
      <c r="E14" s="14">
        <f t="shared" si="1"/>
        <v>90</v>
      </c>
      <c r="F14" s="7" t="s">
        <v>60</v>
      </c>
    </row>
    <row r="15" spans="1:7" ht="24.75" customHeight="1" x14ac:dyDescent="0.25">
      <c r="A15" s="44" t="s">
        <v>14</v>
      </c>
      <c r="B15" s="45"/>
      <c r="C15" s="45"/>
      <c r="D15" s="45"/>
      <c r="E15" s="45"/>
      <c r="F15" s="46"/>
    </row>
    <row r="16" spans="1:7" s="15" customFormat="1" ht="162.75" customHeight="1" x14ac:dyDescent="0.25">
      <c r="A16" s="10" t="s">
        <v>19</v>
      </c>
      <c r="B16" s="11">
        <v>45697950</v>
      </c>
      <c r="C16" s="11">
        <v>44309972.689999998</v>
      </c>
      <c r="D16" s="11">
        <f>B16-C16</f>
        <v>1387977.3100000024</v>
      </c>
      <c r="E16" s="14">
        <f>(C16/B16)*100</f>
        <v>96.962714279305743</v>
      </c>
      <c r="F16" s="7" t="s">
        <v>96</v>
      </c>
    </row>
    <row r="17" spans="1:6" ht="21" customHeight="1" x14ac:dyDescent="0.25">
      <c r="A17" s="44" t="s">
        <v>6</v>
      </c>
      <c r="B17" s="47"/>
      <c r="C17" s="47"/>
      <c r="D17" s="47"/>
      <c r="E17" s="47"/>
      <c r="F17" s="56"/>
    </row>
    <row r="18" spans="1:6" ht="174" customHeight="1" x14ac:dyDescent="0.25">
      <c r="A18" s="1" t="s">
        <v>31</v>
      </c>
      <c r="B18" s="3">
        <v>38899963</v>
      </c>
      <c r="C18" s="3">
        <v>31874435.149999999</v>
      </c>
      <c r="D18" s="3">
        <f t="shared" ref="D18:D24" si="2">B18-C18</f>
        <v>7025527.8500000015</v>
      </c>
      <c r="E18" s="14">
        <f t="shared" ref="E18:E24" si="3">(C18/B18)*100</f>
        <v>81.939499916747991</v>
      </c>
      <c r="F18" s="7" t="s">
        <v>76</v>
      </c>
    </row>
    <row r="19" spans="1:6" ht="126" x14ac:dyDescent="0.25">
      <c r="A19" s="8" t="s">
        <v>43</v>
      </c>
      <c r="B19" s="3">
        <v>66113667</v>
      </c>
      <c r="C19" s="3">
        <v>53243415.990000002</v>
      </c>
      <c r="D19" s="24">
        <f t="shared" si="2"/>
        <v>12870251.009999998</v>
      </c>
      <c r="E19" s="14">
        <f t="shared" si="3"/>
        <v>80.533146028641852</v>
      </c>
      <c r="F19" s="7" t="s">
        <v>70</v>
      </c>
    </row>
    <row r="20" spans="1:6" ht="126" x14ac:dyDescent="0.25">
      <c r="A20" s="23" t="s">
        <v>36</v>
      </c>
      <c r="B20" s="24">
        <v>1582619</v>
      </c>
      <c r="C20" s="24">
        <v>1488987.37</v>
      </c>
      <c r="D20" s="24">
        <f t="shared" si="2"/>
        <v>93631.629999999888</v>
      </c>
      <c r="E20" s="14">
        <f t="shared" si="3"/>
        <v>94.083754207424533</v>
      </c>
      <c r="F20" s="7" t="s">
        <v>77</v>
      </c>
    </row>
    <row r="21" spans="1:6" ht="147.75" customHeight="1" x14ac:dyDescent="0.25">
      <c r="A21" s="8" t="s">
        <v>21</v>
      </c>
      <c r="B21" s="3">
        <v>15677850</v>
      </c>
      <c r="C21" s="3">
        <v>13782393.27</v>
      </c>
      <c r="D21" s="13">
        <f t="shared" si="2"/>
        <v>1895456.7300000004</v>
      </c>
      <c r="E21" s="14">
        <f t="shared" si="3"/>
        <v>87.909970244644512</v>
      </c>
      <c r="F21" s="7" t="s">
        <v>71</v>
      </c>
    </row>
    <row r="22" spans="1:6" ht="76.5" customHeight="1" x14ac:dyDescent="0.25">
      <c r="A22" s="8" t="s">
        <v>22</v>
      </c>
      <c r="B22" s="3">
        <v>90247319</v>
      </c>
      <c r="C22" s="3">
        <v>82570762.969999999</v>
      </c>
      <c r="D22" s="13">
        <f t="shared" si="2"/>
        <v>7676556.0300000012</v>
      </c>
      <c r="E22" s="14">
        <f t="shared" si="3"/>
        <v>91.493868056069346</v>
      </c>
      <c r="F22" s="6"/>
    </row>
    <row r="23" spans="1:6" s="15" customFormat="1" ht="31.5" x14ac:dyDescent="0.25">
      <c r="A23" s="12" t="s">
        <v>23</v>
      </c>
      <c r="B23" s="13">
        <v>34626689</v>
      </c>
      <c r="C23" s="13">
        <v>32751515.16</v>
      </c>
      <c r="D23" s="13">
        <f t="shared" si="2"/>
        <v>1875173.8399999999</v>
      </c>
      <c r="E23" s="14">
        <f t="shared" si="3"/>
        <v>94.584599642200857</v>
      </c>
      <c r="F23" s="7" t="s">
        <v>78</v>
      </c>
    </row>
    <row r="24" spans="1:6" s="15" customFormat="1" ht="47.25" x14ac:dyDescent="0.25">
      <c r="A24" s="12" t="s">
        <v>24</v>
      </c>
      <c r="B24" s="13">
        <v>55620630</v>
      </c>
      <c r="C24" s="13">
        <v>49819247.810000002</v>
      </c>
      <c r="D24" s="13">
        <f t="shared" si="2"/>
        <v>5801382.1899999976</v>
      </c>
      <c r="E24" s="14">
        <f t="shared" si="3"/>
        <v>89.569729451104749</v>
      </c>
      <c r="F24" s="7" t="s">
        <v>72</v>
      </c>
    </row>
    <row r="25" spans="1:6" ht="27.75" customHeight="1" x14ac:dyDescent="0.25">
      <c r="A25" s="44" t="s">
        <v>48</v>
      </c>
      <c r="B25" s="47"/>
      <c r="C25" s="47"/>
      <c r="D25" s="47"/>
      <c r="E25" s="47"/>
      <c r="F25" s="48"/>
    </row>
    <row r="26" spans="1:6" s="2" customFormat="1" ht="204.75" customHeight="1" x14ac:dyDescent="0.25">
      <c r="A26" s="49" t="s">
        <v>45</v>
      </c>
      <c r="B26" s="51">
        <v>2136227136</v>
      </c>
      <c r="C26" s="51">
        <v>1902898209.9100001</v>
      </c>
      <c r="D26" s="51">
        <f>B26-C26</f>
        <v>233328926.08999991</v>
      </c>
      <c r="E26" s="78">
        <f>(C26/B26)*100</f>
        <v>89.077522602446706</v>
      </c>
      <c r="F26" s="39" t="s">
        <v>98</v>
      </c>
    </row>
    <row r="27" spans="1:6" s="2" customFormat="1" ht="251.25" customHeight="1" x14ac:dyDescent="0.25">
      <c r="A27" s="75"/>
      <c r="B27" s="73"/>
      <c r="C27" s="73"/>
      <c r="D27" s="73"/>
      <c r="E27" s="79"/>
      <c r="F27" s="40" t="s">
        <v>99</v>
      </c>
    </row>
    <row r="28" spans="1:6" s="2" customFormat="1" ht="235.5" customHeight="1" x14ac:dyDescent="0.25">
      <c r="A28" s="50"/>
      <c r="B28" s="52"/>
      <c r="C28" s="52"/>
      <c r="D28" s="52"/>
      <c r="E28" s="80"/>
      <c r="F28" s="43" t="s">
        <v>100</v>
      </c>
    </row>
    <row r="29" spans="1:6" s="15" customFormat="1" ht="126" x14ac:dyDescent="0.25">
      <c r="A29" s="16" t="s">
        <v>47</v>
      </c>
      <c r="B29" s="17">
        <v>29818763</v>
      </c>
      <c r="C29" s="17">
        <v>28393185.059999999</v>
      </c>
      <c r="D29" s="17">
        <f t="shared" ref="D29:D35" si="4">B29-C29</f>
        <v>1425577.9400000013</v>
      </c>
      <c r="E29" s="14">
        <f t="shared" ref="E29:E35" si="5">(C29/B29)*100</f>
        <v>95.219191553989006</v>
      </c>
      <c r="F29" s="36" t="s">
        <v>79</v>
      </c>
    </row>
    <row r="30" spans="1:6" ht="171.75" customHeight="1" x14ac:dyDescent="0.25">
      <c r="A30" s="8" t="s">
        <v>46</v>
      </c>
      <c r="B30" s="3">
        <v>87408010</v>
      </c>
      <c r="C30" s="3">
        <v>84462645.230000004</v>
      </c>
      <c r="D30" s="13">
        <f t="shared" si="4"/>
        <v>2945364.7699999958</v>
      </c>
      <c r="E30" s="14">
        <f t="shared" si="5"/>
        <v>96.630326248132178</v>
      </c>
      <c r="F30" s="37" t="s">
        <v>80</v>
      </c>
    </row>
    <row r="31" spans="1:6" s="15" customFormat="1" ht="63" x14ac:dyDescent="0.25">
      <c r="A31" s="23" t="s">
        <v>64</v>
      </c>
      <c r="B31" s="24">
        <v>398600</v>
      </c>
      <c r="C31" s="24">
        <v>119562</v>
      </c>
      <c r="D31" s="24">
        <f t="shared" si="4"/>
        <v>279038</v>
      </c>
      <c r="E31" s="14">
        <f t="shared" si="5"/>
        <v>29.995484194681381</v>
      </c>
      <c r="F31" s="38" t="s">
        <v>81</v>
      </c>
    </row>
    <row r="32" spans="1:6" ht="135.75" customHeight="1" x14ac:dyDescent="0.25">
      <c r="A32" s="8" t="s">
        <v>25</v>
      </c>
      <c r="B32" s="3">
        <v>283570</v>
      </c>
      <c r="C32" s="3">
        <v>267621</v>
      </c>
      <c r="D32" s="24">
        <f t="shared" si="4"/>
        <v>15949</v>
      </c>
      <c r="E32" s="14">
        <f t="shared" si="5"/>
        <v>94.375639171985753</v>
      </c>
      <c r="F32" s="7" t="s">
        <v>67</v>
      </c>
    </row>
    <row r="33" spans="1:6" ht="220.5" x14ac:dyDescent="0.25">
      <c r="A33" s="8" t="s">
        <v>26</v>
      </c>
      <c r="B33" s="3">
        <v>537500</v>
      </c>
      <c r="C33" s="3">
        <v>39860</v>
      </c>
      <c r="D33" s="13">
        <f t="shared" si="4"/>
        <v>497640</v>
      </c>
      <c r="E33" s="14">
        <f t="shared" si="5"/>
        <v>7.4158139534883718</v>
      </c>
      <c r="F33" s="7" t="s">
        <v>69</v>
      </c>
    </row>
    <row r="34" spans="1:6" ht="94.5" x14ac:dyDescent="0.25">
      <c r="A34" s="23" t="s">
        <v>65</v>
      </c>
      <c r="B34" s="24">
        <v>280165</v>
      </c>
      <c r="C34" s="24">
        <v>250149.16</v>
      </c>
      <c r="D34" s="24">
        <f t="shared" si="4"/>
        <v>30015.839999999997</v>
      </c>
      <c r="E34" s="14">
        <f t="shared" si="5"/>
        <v>89.286370531650988</v>
      </c>
      <c r="F34" s="7" t="s">
        <v>68</v>
      </c>
    </row>
    <row r="35" spans="1:6" ht="101.25" customHeight="1" x14ac:dyDescent="0.25">
      <c r="A35" s="8" t="s">
        <v>66</v>
      </c>
      <c r="B35" s="3">
        <v>638900</v>
      </c>
      <c r="C35" s="3">
        <v>617512.80000000005</v>
      </c>
      <c r="D35" s="13">
        <f t="shared" si="4"/>
        <v>21387.199999999953</v>
      </c>
      <c r="E35" s="14">
        <f t="shared" si="5"/>
        <v>96.652496478322121</v>
      </c>
      <c r="F35" s="7" t="s">
        <v>82</v>
      </c>
    </row>
    <row r="36" spans="1:6" ht="19.5" customHeight="1" x14ac:dyDescent="0.25">
      <c r="A36" s="44" t="s">
        <v>7</v>
      </c>
      <c r="B36" s="45"/>
      <c r="C36" s="45"/>
      <c r="D36" s="45"/>
      <c r="E36" s="45"/>
      <c r="F36" s="46"/>
    </row>
    <row r="37" spans="1:6" ht="332.45" customHeight="1" x14ac:dyDescent="0.25">
      <c r="A37" s="49" t="s">
        <v>27</v>
      </c>
      <c r="B37" s="70">
        <v>329632426</v>
      </c>
      <c r="C37" s="51">
        <v>307037309.29000002</v>
      </c>
      <c r="D37" s="51">
        <f>B37-C37</f>
        <v>22595116.709999979</v>
      </c>
      <c r="E37" s="54">
        <f>(C37/B37)*100</f>
        <v>93.145359822701437</v>
      </c>
      <c r="F37" s="49" t="s">
        <v>101</v>
      </c>
    </row>
    <row r="38" spans="1:6" ht="42" customHeight="1" x14ac:dyDescent="0.25">
      <c r="A38" s="69"/>
      <c r="B38" s="71"/>
      <c r="C38" s="73"/>
      <c r="D38" s="73"/>
      <c r="E38" s="74"/>
      <c r="F38" s="75"/>
    </row>
    <row r="39" spans="1:6" ht="46.5" customHeight="1" x14ac:dyDescent="0.25">
      <c r="A39" s="65"/>
      <c r="B39" s="72"/>
      <c r="C39" s="52"/>
      <c r="D39" s="52"/>
      <c r="E39" s="55"/>
      <c r="F39" s="50"/>
    </row>
    <row r="40" spans="1:6" ht="235.9" customHeight="1" x14ac:dyDescent="0.25">
      <c r="A40" s="49" t="s">
        <v>28</v>
      </c>
      <c r="B40" s="51">
        <v>18629920</v>
      </c>
      <c r="C40" s="51">
        <v>17030930.760000002</v>
      </c>
      <c r="D40" s="51">
        <f>B40-C40</f>
        <v>1598989.2399999984</v>
      </c>
      <c r="E40" s="54">
        <f>(C40/B40)*100</f>
        <v>91.417090143167556</v>
      </c>
      <c r="F40" s="49" t="s">
        <v>102</v>
      </c>
    </row>
    <row r="41" spans="1:6" ht="59.25" customHeight="1" x14ac:dyDescent="0.25">
      <c r="A41" s="65"/>
      <c r="B41" s="76"/>
      <c r="C41" s="76"/>
      <c r="D41" s="76"/>
      <c r="E41" s="77"/>
      <c r="F41" s="68"/>
    </row>
    <row r="42" spans="1:6" ht="157.5" x14ac:dyDescent="0.25">
      <c r="A42" s="28" t="s">
        <v>20</v>
      </c>
      <c r="B42" s="30">
        <v>2515324</v>
      </c>
      <c r="C42" s="24">
        <v>2422661.0499999998</v>
      </c>
      <c r="D42" s="24">
        <f>B42-C42</f>
        <v>92662.950000000186</v>
      </c>
      <c r="E42" s="14">
        <f>(C42/B42)*100</f>
        <v>96.316063059868227</v>
      </c>
      <c r="F42" s="29" t="s">
        <v>49</v>
      </c>
    </row>
    <row r="43" spans="1:6" ht="21" customHeight="1" x14ac:dyDescent="0.25">
      <c r="A43" s="44" t="s">
        <v>8</v>
      </c>
      <c r="B43" s="45"/>
      <c r="C43" s="45"/>
      <c r="D43" s="45"/>
      <c r="E43" s="45"/>
      <c r="F43" s="46"/>
    </row>
    <row r="44" spans="1:6" s="2" customFormat="1" ht="188.45" customHeight="1" x14ac:dyDescent="0.25">
      <c r="A44" s="49" t="s">
        <v>25</v>
      </c>
      <c r="B44" s="51">
        <v>350988021</v>
      </c>
      <c r="C44" s="51">
        <v>327912723.50999999</v>
      </c>
      <c r="D44" s="51">
        <f>B44-C44</f>
        <v>23075297.49000001</v>
      </c>
      <c r="E44" s="54">
        <f>(C44/B44)*100</f>
        <v>93.425616799041705</v>
      </c>
      <c r="F44" s="49" t="s">
        <v>103</v>
      </c>
    </row>
    <row r="45" spans="1:6" ht="68.25" customHeight="1" x14ac:dyDescent="0.25">
      <c r="A45" s="50"/>
      <c r="B45" s="52"/>
      <c r="C45" s="52"/>
      <c r="D45" s="53"/>
      <c r="E45" s="55"/>
      <c r="F45" s="50"/>
    </row>
    <row r="46" spans="1:6" ht="141.75" x14ac:dyDescent="0.25">
      <c r="A46" s="20" t="s">
        <v>29</v>
      </c>
      <c r="B46" s="18">
        <v>17527977</v>
      </c>
      <c r="C46" s="18">
        <v>16555821.59</v>
      </c>
      <c r="D46" s="31">
        <f>B46-C46</f>
        <v>972155.41000000015</v>
      </c>
      <c r="E46" s="19">
        <f>(C46/B46)*100</f>
        <v>94.453693030290935</v>
      </c>
      <c r="F46" s="41" t="s">
        <v>50</v>
      </c>
    </row>
    <row r="47" spans="1:6" ht="157.5" x14ac:dyDescent="0.25">
      <c r="A47" s="21" t="s">
        <v>20</v>
      </c>
      <c r="B47" s="18">
        <v>785328</v>
      </c>
      <c r="C47" s="18">
        <v>768376</v>
      </c>
      <c r="D47" s="31">
        <f>B47-C47</f>
        <v>16952</v>
      </c>
      <c r="E47" s="19">
        <f>(C47/B47)*100</f>
        <v>97.841411486665436</v>
      </c>
      <c r="F47" s="41" t="s">
        <v>83</v>
      </c>
    </row>
    <row r="48" spans="1:6" ht="23.25" customHeight="1" x14ac:dyDescent="0.25">
      <c r="A48" s="44" t="s">
        <v>9</v>
      </c>
      <c r="B48" s="45"/>
      <c r="C48" s="45"/>
      <c r="D48" s="45"/>
      <c r="E48" s="45"/>
      <c r="F48" s="46"/>
    </row>
    <row r="49" spans="1:6" s="9" customFormat="1" ht="190.5" customHeight="1" x14ac:dyDescent="0.25">
      <c r="A49" s="49" t="s">
        <v>30</v>
      </c>
      <c r="B49" s="51">
        <v>24166624</v>
      </c>
      <c r="C49" s="51">
        <v>22996913.07</v>
      </c>
      <c r="D49" s="51">
        <f>B49-C49</f>
        <v>1169710.9299999997</v>
      </c>
      <c r="E49" s="54">
        <f>(C49/B49)*100</f>
        <v>95.15980829593741</v>
      </c>
      <c r="F49" s="49" t="s">
        <v>84</v>
      </c>
    </row>
    <row r="50" spans="1:6" s="9" customFormat="1" ht="250.5" customHeight="1" x14ac:dyDescent="0.25">
      <c r="A50" s="50"/>
      <c r="B50" s="52"/>
      <c r="C50" s="52"/>
      <c r="D50" s="52"/>
      <c r="E50" s="55"/>
      <c r="F50" s="50"/>
    </row>
    <row r="51" spans="1:6" s="9" customFormat="1" ht="204.75" x14ac:dyDescent="0.25">
      <c r="A51" s="23" t="s">
        <v>31</v>
      </c>
      <c r="B51" s="24">
        <v>18980000</v>
      </c>
      <c r="C51" s="24">
        <v>18079981.719999999</v>
      </c>
      <c r="D51" s="24">
        <f>B51-C51</f>
        <v>900018.28000000119</v>
      </c>
      <c r="E51" s="14">
        <f>(C51/B51)*100</f>
        <v>95.258070179135927</v>
      </c>
      <c r="F51" s="23" t="s">
        <v>85</v>
      </c>
    </row>
    <row r="52" spans="1:6" ht="27.75" customHeight="1" x14ac:dyDescent="0.25">
      <c r="A52" s="44" t="s">
        <v>10</v>
      </c>
      <c r="B52" s="45"/>
      <c r="C52" s="45"/>
      <c r="D52" s="45"/>
      <c r="E52" s="45"/>
      <c r="F52" s="46"/>
    </row>
    <row r="53" spans="1:6" ht="97.15" customHeight="1" x14ac:dyDescent="0.25">
      <c r="A53" s="49" t="s">
        <v>45</v>
      </c>
      <c r="B53" s="51">
        <v>6181162</v>
      </c>
      <c r="C53" s="51">
        <v>5634985.7599999998</v>
      </c>
      <c r="D53" s="51">
        <f>B53-C53</f>
        <v>546176.24000000022</v>
      </c>
      <c r="E53" s="54">
        <f>(C53/B53)*100</f>
        <v>91.163858187182285</v>
      </c>
      <c r="F53" s="66" t="s">
        <v>86</v>
      </c>
    </row>
    <row r="54" spans="1:6" ht="29.25" customHeight="1" x14ac:dyDescent="0.25">
      <c r="A54" s="65"/>
      <c r="B54" s="52"/>
      <c r="C54" s="52"/>
      <c r="D54" s="52"/>
      <c r="E54" s="55"/>
      <c r="F54" s="67"/>
    </row>
    <row r="55" spans="1:6" ht="239.25" customHeight="1" x14ac:dyDescent="0.25">
      <c r="A55" s="26" t="s">
        <v>44</v>
      </c>
      <c r="B55" s="22">
        <v>69185361</v>
      </c>
      <c r="C55" s="22">
        <v>60417202.939999998</v>
      </c>
      <c r="D55" s="22">
        <f t="shared" ref="D55:D60" si="6">B55-C55</f>
        <v>8768158.0600000024</v>
      </c>
      <c r="E55" s="25">
        <f t="shared" ref="E55:E60" si="7">(C55/B55)*100</f>
        <v>87.326570341954266</v>
      </c>
      <c r="F55" s="27" t="s">
        <v>87</v>
      </c>
    </row>
    <row r="56" spans="1:6" ht="126" x14ac:dyDescent="0.25">
      <c r="A56" s="26" t="s">
        <v>32</v>
      </c>
      <c r="B56" s="22">
        <v>64056471</v>
      </c>
      <c r="C56" s="22">
        <v>62140615.130000003</v>
      </c>
      <c r="D56" s="22">
        <f t="shared" si="6"/>
        <v>1915855.8699999973</v>
      </c>
      <c r="E56" s="25">
        <f t="shared" si="7"/>
        <v>97.009114239215592</v>
      </c>
      <c r="F56" s="27" t="s">
        <v>51</v>
      </c>
    </row>
    <row r="57" spans="1:6" ht="157.5" x14ac:dyDescent="0.25">
      <c r="A57" s="8" t="s">
        <v>33</v>
      </c>
      <c r="B57" s="3">
        <v>113235386</v>
      </c>
      <c r="C57" s="3">
        <v>109049697.06</v>
      </c>
      <c r="D57" s="3">
        <f t="shared" si="6"/>
        <v>4185688.9399999976</v>
      </c>
      <c r="E57" s="14">
        <f t="shared" si="7"/>
        <v>96.303550429015189</v>
      </c>
      <c r="F57" s="7" t="s">
        <v>88</v>
      </c>
    </row>
    <row r="58" spans="1:6" ht="157.5" x14ac:dyDescent="0.25">
      <c r="A58" s="23" t="s">
        <v>20</v>
      </c>
      <c r="B58" s="24">
        <v>37400</v>
      </c>
      <c r="C58" s="24">
        <v>36000</v>
      </c>
      <c r="D58" s="24">
        <f t="shared" si="6"/>
        <v>1400</v>
      </c>
      <c r="E58" s="14">
        <f t="shared" si="7"/>
        <v>96.256684491978604</v>
      </c>
      <c r="F58" s="7" t="s">
        <v>52</v>
      </c>
    </row>
    <row r="59" spans="1:6" ht="94.5" x14ac:dyDescent="0.25">
      <c r="A59" s="8" t="s">
        <v>34</v>
      </c>
      <c r="B59" s="3">
        <v>6272675</v>
      </c>
      <c r="C59" s="3">
        <v>126225</v>
      </c>
      <c r="D59" s="3">
        <f t="shared" si="6"/>
        <v>6146450</v>
      </c>
      <c r="E59" s="14">
        <f t="shared" si="7"/>
        <v>2.0122993778571341</v>
      </c>
      <c r="F59" s="7" t="s">
        <v>53</v>
      </c>
    </row>
    <row r="60" spans="1:6" ht="224.25" customHeight="1" x14ac:dyDescent="0.25">
      <c r="A60" s="8" t="s">
        <v>35</v>
      </c>
      <c r="B60" s="3">
        <v>12009617</v>
      </c>
      <c r="C60" s="3">
        <v>8250097.9800000004</v>
      </c>
      <c r="D60" s="3">
        <f t="shared" si="6"/>
        <v>3759519.0199999996</v>
      </c>
      <c r="E60" s="14">
        <f t="shared" si="7"/>
        <v>68.695762570946272</v>
      </c>
      <c r="F60" s="6" t="s">
        <v>89</v>
      </c>
    </row>
    <row r="61" spans="1:6" x14ac:dyDescent="0.25">
      <c r="A61" s="44" t="s">
        <v>11</v>
      </c>
      <c r="B61" s="45"/>
      <c r="C61" s="45"/>
      <c r="D61" s="45"/>
      <c r="E61" s="45"/>
      <c r="F61" s="46"/>
    </row>
    <row r="62" spans="1:6" ht="126" x14ac:dyDescent="0.25">
      <c r="A62" s="8" t="s">
        <v>43</v>
      </c>
      <c r="B62" s="3">
        <v>87641529</v>
      </c>
      <c r="C62" s="3">
        <v>65977277.219999999</v>
      </c>
      <c r="D62" s="3">
        <f>B62-C62</f>
        <v>21664251.780000001</v>
      </c>
      <c r="E62" s="14">
        <f>(C62/B62)*100</f>
        <v>75.280837717927071</v>
      </c>
      <c r="F62" s="7" t="s">
        <v>54</v>
      </c>
    </row>
    <row r="63" spans="1:6" ht="110.25" x14ac:dyDescent="0.25">
      <c r="A63" s="8" t="s">
        <v>33</v>
      </c>
      <c r="B63" s="3">
        <v>16542997</v>
      </c>
      <c r="C63" s="3">
        <v>4697961.67</v>
      </c>
      <c r="D63" s="3">
        <f>B63-C63</f>
        <v>11845035.33</v>
      </c>
      <c r="E63" s="14">
        <f>(C63/B63)*100</f>
        <v>28.398491941937724</v>
      </c>
      <c r="F63" s="7" t="s">
        <v>90</v>
      </c>
    </row>
    <row r="64" spans="1:6" ht="291" customHeight="1" x14ac:dyDescent="0.25">
      <c r="A64" s="8" t="s">
        <v>36</v>
      </c>
      <c r="B64" s="3">
        <v>27988124</v>
      </c>
      <c r="C64" s="3">
        <v>13034597.119999999</v>
      </c>
      <c r="D64" s="3">
        <f>B64-C64</f>
        <v>14953526.880000001</v>
      </c>
      <c r="E64" s="14">
        <f>(C64/B64)*100</f>
        <v>46.571885704093638</v>
      </c>
      <c r="F64" s="7" t="s">
        <v>91</v>
      </c>
    </row>
    <row r="65" spans="1:6" s="15" customFormat="1" ht="90" customHeight="1" x14ac:dyDescent="0.25">
      <c r="A65" s="23" t="s">
        <v>37</v>
      </c>
      <c r="B65" s="24">
        <v>204908532</v>
      </c>
      <c r="C65" s="24">
        <v>141728594.94</v>
      </c>
      <c r="D65" s="24">
        <f>B65-C65</f>
        <v>63179937.060000002</v>
      </c>
      <c r="E65" s="14">
        <f>(C65/B65)*100</f>
        <v>69.16676116736808</v>
      </c>
      <c r="F65" s="7" t="s">
        <v>55</v>
      </c>
    </row>
    <row r="66" spans="1:6" ht="1.9" hidden="1" customHeight="1" x14ac:dyDescent="0.25">
      <c r="B66" s="51">
        <v>2576596</v>
      </c>
      <c r="C66" s="51">
        <v>2036595.36</v>
      </c>
      <c r="D66" s="24">
        <f t="shared" ref="D66:D75" si="8">B66-C66</f>
        <v>540000.6399999999</v>
      </c>
      <c r="E66" s="54">
        <f>(C66/B66)*100</f>
        <v>79.042091193186664</v>
      </c>
      <c r="F66" s="63" t="s">
        <v>57</v>
      </c>
    </row>
    <row r="67" spans="1:6" s="15" customFormat="1" ht="118.9" customHeight="1" x14ac:dyDescent="0.25">
      <c r="A67" s="15" t="s">
        <v>56</v>
      </c>
      <c r="B67" s="52"/>
      <c r="C67" s="52"/>
      <c r="D67" s="24">
        <f>B66-C66</f>
        <v>540000.6399999999</v>
      </c>
      <c r="E67" s="55"/>
      <c r="F67" s="64"/>
    </row>
    <row r="68" spans="1:6" ht="236.25" customHeight="1" x14ac:dyDescent="0.25">
      <c r="A68" s="32" t="s">
        <v>38</v>
      </c>
      <c r="B68" s="33">
        <v>154356745</v>
      </c>
      <c r="C68" s="33">
        <v>143258436.02000001</v>
      </c>
      <c r="D68" s="33">
        <f t="shared" si="8"/>
        <v>11098308.979999989</v>
      </c>
      <c r="E68" s="34">
        <f t="shared" ref="E68:E75" si="9">(C68/B68)*100</f>
        <v>92.809961767462781</v>
      </c>
      <c r="F68" s="42" t="s">
        <v>92</v>
      </c>
    </row>
    <row r="69" spans="1:6" s="15" customFormat="1" ht="171.75" customHeight="1" x14ac:dyDescent="0.25">
      <c r="A69" s="32" t="s">
        <v>58</v>
      </c>
      <c r="B69" s="33">
        <v>2163611</v>
      </c>
      <c r="C69" s="33">
        <v>339425.9</v>
      </c>
      <c r="D69" s="33">
        <f t="shared" si="8"/>
        <v>1824185.1</v>
      </c>
      <c r="E69" s="34">
        <f t="shared" si="9"/>
        <v>15.687935585463379</v>
      </c>
      <c r="F69" s="41" t="s">
        <v>93</v>
      </c>
    </row>
    <row r="70" spans="1:6" s="15" customFormat="1" ht="189" x14ac:dyDescent="0.25">
      <c r="A70" s="23" t="s">
        <v>39</v>
      </c>
      <c r="B70" s="24">
        <v>3670871</v>
      </c>
      <c r="C70" s="24">
        <v>808460.96</v>
      </c>
      <c r="D70" s="24">
        <f t="shared" si="8"/>
        <v>2862410.04</v>
      </c>
      <c r="E70" s="14">
        <f t="shared" si="9"/>
        <v>22.023682117949665</v>
      </c>
      <c r="F70" s="7" t="s">
        <v>73</v>
      </c>
    </row>
    <row r="71" spans="1:6" ht="189" customHeight="1" x14ac:dyDescent="0.25">
      <c r="A71" s="1" t="s">
        <v>15</v>
      </c>
      <c r="B71" s="3">
        <v>214417</v>
      </c>
      <c r="C71" s="3">
        <v>0</v>
      </c>
      <c r="D71" s="3">
        <f t="shared" si="8"/>
        <v>214417</v>
      </c>
      <c r="E71" s="14">
        <f t="shared" si="9"/>
        <v>0</v>
      </c>
      <c r="F71" s="7" t="s">
        <v>94</v>
      </c>
    </row>
    <row r="72" spans="1:6" ht="157.15" customHeight="1" x14ac:dyDescent="0.25">
      <c r="A72" s="8" t="s">
        <v>20</v>
      </c>
      <c r="B72" s="24">
        <v>218264</v>
      </c>
      <c r="C72" s="24">
        <v>185117.88</v>
      </c>
      <c r="D72" s="24">
        <f t="shared" si="8"/>
        <v>33146.119999999995</v>
      </c>
      <c r="E72" s="14">
        <f t="shared" si="9"/>
        <v>84.813748488069493</v>
      </c>
      <c r="F72" s="7" t="s">
        <v>62</v>
      </c>
    </row>
    <row r="73" spans="1:6" ht="94.5" x14ac:dyDescent="0.25">
      <c r="A73" s="8" t="s">
        <v>17</v>
      </c>
      <c r="B73" s="3">
        <v>1309183</v>
      </c>
      <c r="C73" s="3">
        <v>907082.26</v>
      </c>
      <c r="D73" s="3">
        <f t="shared" si="8"/>
        <v>402100.74</v>
      </c>
      <c r="E73" s="14">
        <f t="shared" si="9"/>
        <v>69.286131885305565</v>
      </c>
      <c r="F73" s="7" t="s">
        <v>59</v>
      </c>
    </row>
    <row r="74" spans="1:6" ht="189" x14ac:dyDescent="0.25">
      <c r="A74" s="8" t="s">
        <v>40</v>
      </c>
      <c r="B74" s="3">
        <v>145483617</v>
      </c>
      <c r="C74" s="3">
        <v>119920210</v>
      </c>
      <c r="D74" s="3">
        <f t="shared" si="8"/>
        <v>25563407</v>
      </c>
      <c r="E74" s="14">
        <f t="shared" si="9"/>
        <v>82.428669614393769</v>
      </c>
      <c r="F74" s="6" t="s">
        <v>74</v>
      </c>
    </row>
    <row r="75" spans="1:6" s="15" customFormat="1" ht="94.5" x14ac:dyDescent="0.25">
      <c r="A75" s="23" t="s">
        <v>34</v>
      </c>
      <c r="B75" s="24">
        <v>199606989</v>
      </c>
      <c r="C75" s="24">
        <v>159152542.93000001</v>
      </c>
      <c r="D75" s="24">
        <f t="shared" si="8"/>
        <v>40454446.069999993</v>
      </c>
      <c r="E75" s="14">
        <f t="shared" si="9"/>
        <v>79.732951099222277</v>
      </c>
      <c r="F75" s="35" t="s">
        <v>63</v>
      </c>
    </row>
    <row r="76" spans="1:6" x14ac:dyDescent="0.25">
      <c r="A76" s="44" t="s">
        <v>12</v>
      </c>
      <c r="B76" s="45"/>
      <c r="C76" s="45"/>
      <c r="D76" s="45"/>
      <c r="E76" s="45"/>
      <c r="F76" s="46"/>
    </row>
    <row r="77" spans="1:6" ht="94.5" x14ac:dyDescent="0.25">
      <c r="A77" s="8" t="s">
        <v>17</v>
      </c>
      <c r="B77" s="3">
        <v>10942600</v>
      </c>
      <c r="C77" s="3">
        <v>10168000.01</v>
      </c>
      <c r="D77" s="3">
        <f>B77-C77</f>
        <v>774599.99000000022</v>
      </c>
      <c r="E77" s="14">
        <f>(C77/B77)*100</f>
        <v>92.921243671522305</v>
      </c>
      <c r="F77" s="23" t="s">
        <v>95</v>
      </c>
    </row>
  </sheetData>
  <mergeCells count="63">
    <mergeCell ref="F12:F13"/>
    <mergeCell ref="A26:A28"/>
    <mergeCell ref="B26:B28"/>
    <mergeCell ref="C26:C28"/>
    <mergeCell ref="D26:D28"/>
    <mergeCell ref="E26:E28"/>
    <mergeCell ref="A49:A50"/>
    <mergeCell ref="B49:B50"/>
    <mergeCell ref="C49:C50"/>
    <mergeCell ref="F40:F41"/>
    <mergeCell ref="A37:A39"/>
    <mergeCell ref="B37:B39"/>
    <mergeCell ref="C37:C39"/>
    <mergeCell ref="D37:D39"/>
    <mergeCell ref="E37:E39"/>
    <mergeCell ref="F37:F39"/>
    <mergeCell ref="A40:A41"/>
    <mergeCell ref="B40:B41"/>
    <mergeCell ref="C40:C41"/>
    <mergeCell ref="D40:D41"/>
    <mergeCell ref="E40:E41"/>
    <mergeCell ref="F66:F67"/>
    <mergeCell ref="A53:A54"/>
    <mergeCell ref="B53:B54"/>
    <mergeCell ref="C53:C54"/>
    <mergeCell ref="D53:D54"/>
    <mergeCell ref="E53:E54"/>
    <mergeCell ref="F53:F54"/>
    <mergeCell ref="B66:B67"/>
    <mergeCell ref="C66:C67"/>
    <mergeCell ref="E66:E67"/>
    <mergeCell ref="A17:F17"/>
    <mergeCell ref="A1:F1"/>
    <mergeCell ref="A3:F3"/>
    <mergeCell ref="A7:F7"/>
    <mergeCell ref="A15:F15"/>
    <mergeCell ref="A10:A11"/>
    <mergeCell ref="B10:B11"/>
    <mergeCell ref="C10:C11"/>
    <mergeCell ref="D10:D11"/>
    <mergeCell ref="E10:E11"/>
    <mergeCell ref="F10:F11"/>
    <mergeCell ref="A12:A13"/>
    <mergeCell ref="B12:B13"/>
    <mergeCell ref="C12:C13"/>
    <mergeCell ref="D12:D13"/>
    <mergeCell ref="E12:E13"/>
    <mergeCell ref="A76:F76"/>
    <mergeCell ref="A25:F25"/>
    <mergeCell ref="A36:F36"/>
    <mergeCell ref="A43:F43"/>
    <mergeCell ref="A48:F48"/>
    <mergeCell ref="A52:F52"/>
    <mergeCell ref="A61:F61"/>
    <mergeCell ref="A44:A45"/>
    <mergeCell ref="B44:B45"/>
    <mergeCell ref="C44:C45"/>
    <mergeCell ref="D44:D45"/>
    <mergeCell ref="E44:E45"/>
    <mergeCell ref="F44:F45"/>
    <mergeCell ref="D49:D50"/>
    <mergeCell ref="E49:E50"/>
    <mergeCell ref="F49:F50"/>
  </mergeCells>
  <pageMargins left="0.59055118110236227" right="0.59055118110236227" top="1.1417322834645669" bottom="0.39370078740157483" header="0.70866141732283472" footer="0"/>
  <pageSetup paperSize="9" scale="65" orientation="landscape" horizontalDpi="180" verticalDpi="180" r:id="rId1"/>
  <headerFooter>
    <oddHeader>Страница  &amp;P из &amp;N</oddHeader>
  </headerFooter>
  <rowBreaks count="3" manualBreakCount="3">
    <brk id="9" max="16383" man="1"/>
    <brk id="39" max="5"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2016-11-24T08:06:08Z</dcterms:modified>
</cp:coreProperties>
</file>